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421+557прРИМ'!$A$1:$L$206</definedName>
  </definedNames>
  <calcPr calcId="162913"/>
</workbook>
</file>

<file path=xl/calcChain.xml><?xml version="1.0" encoding="utf-8"?>
<calcChain xmlns="http://schemas.openxmlformats.org/spreadsheetml/2006/main">
  <c r="L197" i="7" l="1"/>
  <c r="H201" i="7" l="1"/>
  <c r="A25" i="7" l="1"/>
  <c r="C43" i="7"/>
  <c r="L192" i="7"/>
  <c r="L188" i="7"/>
  <c r="L187" i="7"/>
  <c r="L185" i="7" s="1"/>
  <c r="L180" i="7"/>
  <c r="L176" i="7"/>
  <c r="L164" i="7"/>
  <c r="L163" i="7"/>
  <c r="L162" i="7"/>
  <c r="L161" i="7"/>
  <c r="L160" i="7"/>
  <c r="L159" i="7"/>
  <c r="L157" i="7" s="1"/>
  <c r="L156" i="7"/>
  <c r="L155" i="7"/>
  <c r="L153" i="7"/>
  <c r="L150" i="7"/>
  <c r="L145" i="7"/>
  <c r="L144" i="7"/>
  <c r="L143" i="7"/>
  <c r="L138" i="7"/>
  <c r="L137" i="7"/>
  <c r="L135" i="7" s="1"/>
  <c r="L133" i="7"/>
  <c r="L132" i="7"/>
  <c r="L131" i="7"/>
  <c r="L130" i="7"/>
  <c r="L129" i="7"/>
  <c r="L128" i="7"/>
  <c r="L125" i="7"/>
  <c r="L124" i="7"/>
  <c r="L122" i="7"/>
  <c r="L119" i="7"/>
  <c r="L109" i="7"/>
  <c r="L105" i="7"/>
  <c r="AU91" i="7"/>
  <c r="AS91" i="7"/>
  <c r="AP91" i="7"/>
  <c r="BA91" i="7"/>
  <c r="AZ91" i="7"/>
  <c r="AE91" i="7"/>
  <c r="AD91" i="7"/>
  <c r="L90" i="7"/>
  <c r="AN91" i="7" s="1"/>
  <c r="J90" i="7"/>
  <c r="E90" i="7"/>
  <c r="G90" i="7"/>
  <c r="D90" i="7"/>
  <c r="C90" i="7"/>
  <c r="AU89" i="7"/>
  <c r="AS89" i="7"/>
  <c r="AP89" i="7"/>
  <c r="BA89" i="7"/>
  <c r="AZ89" i="7"/>
  <c r="AE89" i="7"/>
  <c r="AD89" i="7"/>
  <c r="L88" i="7"/>
  <c r="AN89" i="7" s="1"/>
  <c r="J88" i="7"/>
  <c r="E88" i="7"/>
  <c r="G88" i="7"/>
  <c r="D88" i="7"/>
  <c r="C88" i="7"/>
  <c r="AT87" i="7"/>
  <c r="AR87" i="7"/>
  <c r="AO87" i="7"/>
  <c r="BA87" i="7"/>
  <c r="AZ87" i="7"/>
  <c r="AE87" i="7"/>
  <c r="AD87" i="7"/>
  <c r="L86" i="7"/>
  <c r="AN87" i="7" s="1"/>
  <c r="J86" i="7"/>
  <c r="E86" i="7"/>
  <c r="G86" i="7"/>
  <c r="D86" i="7"/>
  <c r="C86" i="7"/>
  <c r="B86" i="7"/>
  <c r="AE85" i="7"/>
  <c r="AD85" i="7"/>
  <c r="G84" i="7"/>
  <c r="F84" i="7"/>
  <c r="E84" i="7"/>
  <c r="G83" i="7"/>
  <c r="E83" i="7"/>
  <c r="G80" i="7"/>
  <c r="E80" i="7"/>
  <c r="D80" i="7"/>
  <c r="C80" i="7"/>
  <c r="B80" i="7"/>
  <c r="G79" i="7"/>
  <c r="E79" i="7"/>
  <c r="D79" i="7"/>
  <c r="C79" i="7"/>
  <c r="B79" i="7"/>
  <c r="L78" i="7"/>
  <c r="I78" i="7"/>
  <c r="H78" i="7"/>
  <c r="G78" i="7"/>
  <c r="L77" i="7"/>
  <c r="J77" i="7"/>
  <c r="G77" i="7"/>
  <c r="L76" i="7"/>
  <c r="I76" i="7"/>
  <c r="H76" i="7"/>
  <c r="G76" i="7"/>
  <c r="L74" i="7"/>
  <c r="J74" i="7"/>
  <c r="F74" i="7"/>
  <c r="E74" i="7"/>
  <c r="L73" i="7"/>
  <c r="J73" i="7"/>
  <c r="G73" i="7"/>
  <c r="F73" i="7"/>
  <c r="L72" i="7"/>
  <c r="J72" i="7"/>
  <c r="F72" i="7"/>
  <c r="E72" i="7"/>
  <c r="L71" i="7"/>
  <c r="J71" i="7"/>
  <c r="G71" i="7"/>
  <c r="F71" i="7"/>
  <c r="L68" i="7"/>
  <c r="L67" i="7" s="1"/>
  <c r="J68" i="7"/>
  <c r="G68" i="7"/>
  <c r="F68" i="7"/>
  <c r="C66" i="7"/>
  <c r="E62" i="7"/>
  <c r="G62" i="7"/>
  <c r="D62" i="7"/>
  <c r="C62" i="7"/>
  <c r="AW61" i="7"/>
  <c r="AT61" i="7"/>
  <c r="AO61" i="7"/>
  <c r="AE61" i="7"/>
  <c r="AD61" i="7"/>
  <c r="G60" i="7"/>
  <c r="E60" i="7"/>
  <c r="G59" i="7"/>
  <c r="E59" i="7"/>
  <c r="L56" i="7"/>
  <c r="L55" i="7" s="1"/>
  <c r="L57" i="7" s="1"/>
  <c r="J56" i="7"/>
  <c r="G56" i="7"/>
  <c r="F56" i="7"/>
  <c r="C54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L151" i="7" l="1"/>
  <c r="L75" i="7"/>
  <c r="AW85" i="7" s="1"/>
  <c r="K87" i="7"/>
  <c r="AX87" i="7"/>
  <c r="L191" i="7" s="1"/>
  <c r="AW87" i="7"/>
  <c r="L108" i="7" s="1"/>
  <c r="L106" i="7" s="1"/>
  <c r="K89" i="7"/>
  <c r="I89" i="7" s="1"/>
  <c r="J76" i="7"/>
  <c r="I87" i="7"/>
  <c r="L126" i="7"/>
  <c r="J78" i="7"/>
  <c r="L120" i="7"/>
  <c r="G74" i="7"/>
  <c r="G72" i="7"/>
  <c r="L70" i="7"/>
  <c r="L69" i="7" s="1"/>
  <c r="AO85" i="7" s="1"/>
  <c r="L173" i="7" s="1"/>
  <c r="AR85" i="7"/>
  <c r="L148" i="7"/>
  <c r="BB89" i="7"/>
  <c r="K91" i="7"/>
  <c r="I91" i="7" s="1"/>
  <c r="BB91" i="7"/>
  <c r="AR61" i="7"/>
  <c r="A1" i="4"/>
  <c r="A2" i="4"/>
  <c r="A3" i="4"/>
  <c r="A4" i="4"/>
  <c r="A5" i="4"/>
  <c r="A6" i="4"/>
  <c r="A7" i="4"/>
  <c r="A8" i="4"/>
  <c r="A9" i="4"/>
  <c r="A10" i="4"/>
  <c r="A1" i="3"/>
  <c r="Y1" i="3"/>
  <c r="CV1" i="3"/>
  <c r="CX1" i="3"/>
  <c r="DF1" i="3" s="1"/>
  <c r="P24" i="1" s="1"/>
  <c r="CY1" i="3"/>
  <c r="CZ1" i="3"/>
  <c r="DB1" i="3" s="1"/>
  <c r="DA1" i="3"/>
  <c r="DC1" i="3"/>
  <c r="DH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 s="1"/>
  <c r="CX4" i="3"/>
  <c r="DI4" i="3" s="1"/>
  <c r="CY4" i="3"/>
  <c r="CZ4" i="3"/>
  <c r="DA4" i="3"/>
  <c r="DB4" i="3"/>
  <c r="DC4" i="3"/>
  <c r="DH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X7" i="3"/>
  <c r="DI7" i="3" s="1"/>
  <c r="CY7" i="3"/>
  <c r="CZ7" i="3"/>
  <c r="DA7" i="3"/>
  <c r="DB7" i="3"/>
  <c r="DC7" i="3"/>
  <c r="DH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R24" i="1"/>
  <c r="U24" i="1"/>
  <c r="G55" i="7" s="1"/>
  <c r="V24" i="1"/>
  <c r="AC24" i="1"/>
  <c r="AE24" i="1"/>
  <c r="AD24" i="1" s="1"/>
  <c r="AF24" i="1"/>
  <c r="AG24" i="1"/>
  <c r="AH24" i="1"/>
  <c r="AI24" i="1"/>
  <c r="AJ24" i="1"/>
  <c r="CQ24" i="1"/>
  <c r="CR24" i="1"/>
  <c r="CS24" i="1"/>
  <c r="CT24" i="1"/>
  <c r="CU24" i="1"/>
  <c r="T24" i="1" s="1"/>
  <c r="CV24" i="1"/>
  <c r="CW24" i="1"/>
  <c r="CX24" i="1"/>
  <c r="W24" i="1" s="1"/>
  <c r="GL24" i="1"/>
  <c r="GO24" i="1"/>
  <c r="GP24" i="1"/>
  <c r="GV24" i="1"/>
  <c r="HC24" i="1" s="1"/>
  <c r="GX24" i="1" s="1"/>
  <c r="C25" i="1"/>
  <c r="D25" i="1"/>
  <c r="I25" i="1"/>
  <c r="CX3" i="3" s="1"/>
  <c r="K25" i="1"/>
  <c r="AC25" i="1"/>
  <c r="AE25" i="1"/>
  <c r="AD25" i="1" s="1"/>
  <c r="AF25" i="1"/>
  <c r="AG25" i="1"/>
  <c r="AH25" i="1"/>
  <c r="AI25" i="1"/>
  <c r="AJ25" i="1"/>
  <c r="CQ25" i="1"/>
  <c r="CR25" i="1"/>
  <c r="CS25" i="1"/>
  <c r="CT25" i="1"/>
  <c r="CU25" i="1"/>
  <c r="T25" i="1" s="1"/>
  <c r="CV25" i="1"/>
  <c r="CW25" i="1"/>
  <c r="CX25" i="1"/>
  <c r="W25" i="1" s="1"/>
  <c r="GL25" i="1"/>
  <c r="GO25" i="1"/>
  <c r="GP25" i="1"/>
  <c r="GV25" i="1"/>
  <c r="HC25" i="1"/>
  <c r="GX25" i="1" s="1"/>
  <c r="I26" i="1"/>
  <c r="S26" i="1" s="1"/>
  <c r="P26" i="1"/>
  <c r="V26" i="1"/>
  <c r="AC26" i="1"/>
  <c r="AB26" i="1" s="1"/>
  <c r="AE26" i="1"/>
  <c r="AD26" i="1" s="1"/>
  <c r="AF26" i="1"/>
  <c r="AG26" i="1"/>
  <c r="AH26" i="1"/>
  <c r="CV26" i="1" s="1"/>
  <c r="U26" i="1" s="1"/>
  <c r="AI26" i="1"/>
  <c r="AJ26" i="1"/>
  <c r="CQ26" i="1"/>
  <c r="CR26" i="1"/>
  <c r="Q26" i="1" s="1"/>
  <c r="CS26" i="1"/>
  <c r="R26" i="1" s="1"/>
  <c r="CT26" i="1"/>
  <c r="CU26" i="1"/>
  <c r="T26" i="1" s="1"/>
  <c r="CW26" i="1"/>
  <c r="CX26" i="1"/>
  <c r="W26" i="1" s="1"/>
  <c r="GL26" i="1"/>
  <c r="GO26" i="1"/>
  <c r="GP26" i="1"/>
  <c r="GV26" i="1"/>
  <c r="HC26" i="1"/>
  <c r="GX26" i="1" s="1"/>
  <c r="I27" i="1"/>
  <c r="S27" i="1" s="1"/>
  <c r="P27" i="1"/>
  <c r="AC27" i="1"/>
  <c r="AB27" i="1" s="1"/>
  <c r="AE27" i="1"/>
  <c r="AD27" i="1" s="1"/>
  <c r="AF27" i="1"/>
  <c r="AG27" i="1"/>
  <c r="AH27" i="1"/>
  <c r="CV27" i="1" s="1"/>
  <c r="U27" i="1" s="1"/>
  <c r="AI27" i="1"/>
  <c r="CW27" i="1" s="1"/>
  <c r="V27" i="1" s="1"/>
  <c r="AJ27" i="1"/>
  <c r="CQ27" i="1"/>
  <c r="CR27" i="1"/>
  <c r="Q27" i="1" s="1"/>
  <c r="CS27" i="1"/>
  <c r="R27" i="1" s="1"/>
  <c r="CT27" i="1"/>
  <c r="CU27" i="1"/>
  <c r="T27" i="1" s="1"/>
  <c r="CX27" i="1"/>
  <c r="W27" i="1" s="1"/>
  <c r="GL27" i="1"/>
  <c r="GO27" i="1"/>
  <c r="GP27" i="1"/>
  <c r="GV27" i="1"/>
  <c r="HC27" i="1"/>
  <c r="GX27" i="1" s="1"/>
  <c r="Q28" i="1"/>
  <c r="W28" i="1"/>
  <c r="AC28" i="1"/>
  <c r="AD28" i="1"/>
  <c r="AB28" i="1" s="1"/>
  <c r="AE28" i="1"/>
  <c r="AF28" i="1"/>
  <c r="AG28" i="1"/>
  <c r="CU28" i="1" s="1"/>
  <c r="T28" i="1" s="1"/>
  <c r="AH28" i="1"/>
  <c r="AI28" i="1"/>
  <c r="CW28" i="1" s="1"/>
  <c r="V28" i="1" s="1"/>
  <c r="AJ28" i="1"/>
  <c r="CQ28" i="1"/>
  <c r="P28" i="1" s="1"/>
  <c r="CR28" i="1"/>
  <c r="CS28" i="1"/>
  <c r="R28" i="1" s="1"/>
  <c r="CT28" i="1"/>
  <c r="S28" i="1" s="1"/>
  <c r="CV28" i="1"/>
  <c r="U28" i="1" s="1"/>
  <c r="CX28" i="1"/>
  <c r="GL28" i="1"/>
  <c r="GO28" i="1"/>
  <c r="GP28" i="1"/>
  <c r="GV28" i="1"/>
  <c r="HC28" i="1" s="1"/>
  <c r="GX28" i="1" s="1"/>
  <c r="HG28" i="1"/>
  <c r="O29" i="1"/>
  <c r="P29" i="1"/>
  <c r="Q29" i="1"/>
  <c r="R29" i="1"/>
  <c r="S29" i="1"/>
  <c r="T29" i="1"/>
  <c r="U29" i="1"/>
  <c r="V29" i="1"/>
  <c r="W29" i="1"/>
  <c r="X29" i="1"/>
  <c r="Y29" i="1"/>
  <c r="AB29" i="1"/>
  <c r="CP29" i="1" s="1"/>
  <c r="GM29" i="1" s="1"/>
  <c r="AC29" i="1"/>
  <c r="AD29" i="1"/>
  <c r="AE29" i="1"/>
  <c r="AF29" i="1"/>
  <c r="AG29" i="1"/>
  <c r="AH29" i="1"/>
  <c r="AI29" i="1"/>
  <c r="AJ29" i="1"/>
  <c r="GL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CP30" i="1" s="1"/>
  <c r="GM30" i="1" s="1"/>
  <c r="AC30" i="1"/>
  <c r="AD30" i="1"/>
  <c r="AE30" i="1"/>
  <c r="AF30" i="1"/>
  <c r="AG30" i="1"/>
  <c r="AH30" i="1"/>
  <c r="AI30" i="1"/>
  <c r="AJ30" i="1"/>
  <c r="GL30" i="1"/>
  <c r="GO30" i="1"/>
  <c r="GP30" i="1"/>
  <c r="GV30" i="1"/>
  <c r="GX30" i="1"/>
  <c r="B32" i="1"/>
  <c r="B22" i="1" s="1"/>
  <c r="C32" i="1"/>
  <c r="C22" i="1" s="1"/>
  <c r="D32" i="1"/>
  <c r="D22" i="1" s="1"/>
  <c r="F32" i="1"/>
  <c r="F22" i="1" s="1"/>
  <c r="G32" i="1"/>
  <c r="G22" i="1" s="1"/>
  <c r="BX32" i="1"/>
  <c r="AO32" i="1" s="1"/>
  <c r="BY32" i="1"/>
  <c r="AP32" i="1" s="1"/>
  <c r="CK32" i="1"/>
  <c r="BB32" i="1" s="1"/>
  <c r="CL32" i="1"/>
  <c r="BC32" i="1" s="1"/>
  <c r="B62" i="1"/>
  <c r="B18" i="1" s="1"/>
  <c r="C62" i="1"/>
  <c r="C18" i="1" s="1"/>
  <c r="D62" i="1"/>
  <c r="D18" i="1" s="1"/>
  <c r="F62" i="1"/>
  <c r="F18" i="1" s="1"/>
  <c r="G62" i="1"/>
  <c r="F12" i="6"/>
  <c r="G12" i="6"/>
  <c r="CC32" i="1" l="1"/>
  <c r="CC22" i="1" s="1"/>
  <c r="L179" i="7"/>
  <c r="L177" i="7" s="1"/>
  <c r="BZ32" i="1"/>
  <c r="CI32" i="1" s="1"/>
  <c r="L117" i="7"/>
  <c r="L115" i="7" s="1"/>
  <c r="AT85" i="7"/>
  <c r="K40" i="7" s="1"/>
  <c r="L102" i="7"/>
  <c r="L146" i="7"/>
  <c r="L140" i="7"/>
  <c r="L189" i="7" s="1"/>
  <c r="L182" i="7"/>
  <c r="L58" i="7"/>
  <c r="L170" i="7"/>
  <c r="L111" i="7"/>
  <c r="L99" i="7"/>
  <c r="K39" i="7"/>
  <c r="L175" i="7"/>
  <c r="L171" i="7" s="1"/>
  <c r="L104" i="7"/>
  <c r="L81" i="7"/>
  <c r="L181" i="7"/>
  <c r="L110" i="7"/>
  <c r="L82" i="7"/>
  <c r="AB24" i="1"/>
  <c r="CD32" i="1"/>
  <c r="AU32" i="1" s="1"/>
  <c r="AU22" i="1" s="1"/>
  <c r="AG32" i="1"/>
  <c r="CY28" i="1"/>
  <c r="X28" i="1" s="1"/>
  <c r="CZ28" i="1"/>
  <c r="Y28" i="1" s="1"/>
  <c r="CP27" i="1"/>
  <c r="O27" i="1" s="1"/>
  <c r="CJ32" i="1"/>
  <c r="CY26" i="1"/>
  <c r="X26" i="1" s="1"/>
  <c r="CZ26" i="1"/>
  <c r="Y26" i="1" s="1"/>
  <c r="F41" i="1"/>
  <c r="G16" i="2" s="1"/>
  <c r="AP22" i="1"/>
  <c r="AP62" i="1"/>
  <c r="AO22" i="1"/>
  <c r="F36" i="1"/>
  <c r="AO62" i="1"/>
  <c r="CY27" i="1"/>
  <c r="X27" i="1" s="1"/>
  <c r="CZ27" i="1"/>
  <c r="Y27" i="1" s="1"/>
  <c r="DF9" i="3"/>
  <c r="DJ9" i="3" s="1"/>
  <c r="DG9" i="3"/>
  <c r="DH9" i="3"/>
  <c r="DI9" i="3"/>
  <c r="CP28" i="1"/>
  <c r="O28" i="1" s="1"/>
  <c r="GM28" i="1" s="1"/>
  <c r="GN28" i="1" s="1"/>
  <c r="AB25" i="1"/>
  <c r="AJ32" i="1"/>
  <c r="DI10" i="3"/>
  <c r="DF10" i="3"/>
  <c r="DJ10" i="3" s="1"/>
  <c r="DG10" i="3"/>
  <c r="DH10" i="3"/>
  <c r="BC22" i="1"/>
  <c r="F48" i="1"/>
  <c r="BC62" i="1"/>
  <c r="GN30" i="1"/>
  <c r="HD30" i="1"/>
  <c r="BB62" i="1"/>
  <c r="F45" i="1"/>
  <c r="BB22" i="1"/>
  <c r="HD29" i="1"/>
  <c r="CM32" i="1" s="1"/>
  <c r="GN29" i="1"/>
  <c r="DF3" i="3"/>
  <c r="DG3" i="3"/>
  <c r="DH3" i="3"/>
  <c r="DI3" i="3"/>
  <c r="DJ3" i="3" s="1"/>
  <c r="V25" i="1"/>
  <c r="CP26" i="1"/>
  <c r="O26" i="1" s="1"/>
  <c r="DG7" i="3"/>
  <c r="DG4" i="3"/>
  <c r="DJ4" i="3" s="1"/>
  <c r="DI1" i="3"/>
  <c r="BY22" i="1"/>
  <c r="DF7" i="3"/>
  <c r="DJ7" i="3" s="1"/>
  <c r="CX5" i="3"/>
  <c r="DF4" i="3"/>
  <c r="BX22" i="1"/>
  <c r="CX8" i="3"/>
  <c r="CW5" i="3"/>
  <c r="CX2" i="3"/>
  <c r="DG1" i="3"/>
  <c r="Q24" i="1" s="1"/>
  <c r="AT32" i="1"/>
  <c r="CV2" i="3"/>
  <c r="U25" i="1" s="1"/>
  <c r="CL22" i="1"/>
  <c r="CX6" i="3"/>
  <c r="CU2" i="3"/>
  <c r="CK22" i="1"/>
  <c r="BZ22" i="1" l="1"/>
  <c r="AQ32" i="1"/>
  <c r="F42" i="1" s="1"/>
  <c r="F51" i="1"/>
  <c r="C44" i="7" s="1"/>
  <c r="AH32" i="1"/>
  <c r="AH22" i="1" s="1"/>
  <c r="G67" i="7"/>
  <c r="AU62" i="1"/>
  <c r="AU18" i="1" s="1"/>
  <c r="CG32" i="1"/>
  <c r="CG22" i="1" s="1"/>
  <c r="AI32" i="1"/>
  <c r="AI22" i="1" s="1"/>
  <c r="G70" i="7"/>
  <c r="L168" i="7"/>
  <c r="L100" i="7"/>
  <c r="L97" i="7" s="1"/>
  <c r="CD22" i="1"/>
  <c r="AQ22" i="1"/>
  <c r="AQ62" i="1"/>
  <c r="AG22" i="1"/>
  <c r="T32" i="1"/>
  <c r="DF5" i="3"/>
  <c r="DG5" i="3"/>
  <c r="DJ5" i="3" s="1"/>
  <c r="DH5" i="3"/>
  <c r="DI5" i="3"/>
  <c r="BD32" i="1"/>
  <c r="CM22" i="1"/>
  <c r="CI22" i="1"/>
  <c r="AZ32" i="1"/>
  <c r="DF6" i="3"/>
  <c r="DJ6" i="3" s="1"/>
  <c r="DG6" i="3"/>
  <c r="DH6" i="3"/>
  <c r="DI6" i="3"/>
  <c r="GM27" i="1"/>
  <c r="GN27" i="1" s="1"/>
  <c r="DJ1" i="3"/>
  <c r="S24" i="1"/>
  <c r="CP24" i="1" s="1"/>
  <c r="O24" i="1" s="1"/>
  <c r="BB18" i="1"/>
  <c r="F75" i="1"/>
  <c r="F66" i="1"/>
  <c r="AO18" i="1"/>
  <c r="AJ22" i="1"/>
  <c r="W32" i="1"/>
  <c r="AT62" i="1"/>
  <c r="F50" i="1"/>
  <c r="AT22" i="1"/>
  <c r="DF2" i="3"/>
  <c r="P25" i="1" s="1"/>
  <c r="DG2" i="3"/>
  <c r="DH2" i="3"/>
  <c r="DI2" i="3"/>
  <c r="CJ22" i="1"/>
  <c r="BA32" i="1"/>
  <c r="DF8" i="3"/>
  <c r="DJ8" i="3" s="1"/>
  <c r="DG8" i="3"/>
  <c r="DH8" i="3"/>
  <c r="DI8" i="3"/>
  <c r="GM26" i="1"/>
  <c r="GN26" i="1" s="1"/>
  <c r="BC18" i="1"/>
  <c r="F78" i="1"/>
  <c r="AP18" i="1"/>
  <c r="F71" i="1"/>
  <c r="F81" i="1" l="1"/>
  <c r="AX32" i="1"/>
  <c r="U32" i="1"/>
  <c r="U62" i="1" s="1"/>
  <c r="V32" i="1"/>
  <c r="V62" i="1" s="1"/>
  <c r="F16" i="2"/>
  <c r="C42" i="7"/>
  <c r="AC32" i="1"/>
  <c r="AZ62" i="1"/>
  <c r="F43" i="1"/>
  <c r="AZ22" i="1"/>
  <c r="BA62" i="1"/>
  <c r="F52" i="1"/>
  <c r="H16" i="2" s="1"/>
  <c r="BA22" i="1"/>
  <c r="AT18" i="1"/>
  <c r="F80" i="1"/>
  <c r="CY24" i="1"/>
  <c r="X24" i="1" s="1"/>
  <c r="CZ24" i="1"/>
  <c r="Y24" i="1" s="1"/>
  <c r="BA61" i="7" s="1"/>
  <c r="AX22" i="1"/>
  <c r="AX62" i="1"/>
  <c r="F39" i="1"/>
  <c r="S25" i="1"/>
  <c r="AF32" i="1" s="1"/>
  <c r="DJ2" i="3"/>
  <c r="W22" i="1"/>
  <c r="F56" i="1"/>
  <c r="W62" i="1"/>
  <c r="BD22" i="1"/>
  <c r="F57" i="1"/>
  <c r="BD62" i="1"/>
  <c r="F53" i="1"/>
  <c r="T22" i="1"/>
  <c r="T62" i="1"/>
  <c r="R25" i="1"/>
  <c r="AE32" i="1" s="1"/>
  <c r="AQ18" i="1"/>
  <c r="F72" i="1"/>
  <c r="Q25" i="1"/>
  <c r="AD32" i="1" s="1"/>
  <c r="F54" i="1"/>
  <c r="U22" i="1" l="1"/>
  <c r="V22" i="1"/>
  <c r="F55" i="1"/>
  <c r="G194" i="7" s="1"/>
  <c r="G193" i="7"/>
  <c r="K41" i="7"/>
  <c r="L60" i="7"/>
  <c r="GM24" i="1"/>
  <c r="GN24" i="1" s="1"/>
  <c r="AZ61" i="7"/>
  <c r="AF22" i="1"/>
  <c r="S32" i="1"/>
  <c r="F83" i="1"/>
  <c r="T18" i="1"/>
  <c r="V18" i="1"/>
  <c r="F85" i="1"/>
  <c r="BA18" i="1"/>
  <c r="F82" i="1"/>
  <c r="AD22" i="1"/>
  <c r="Q32" i="1"/>
  <c r="AE22" i="1"/>
  <c r="R32" i="1"/>
  <c r="F84" i="1"/>
  <c r="U18" i="1"/>
  <c r="AZ18" i="1"/>
  <c r="F73" i="1"/>
  <c r="W18" i="1"/>
  <c r="F86" i="1"/>
  <c r="CY25" i="1"/>
  <c r="X25" i="1" s="1"/>
  <c r="CZ25" i="1"/>
  <c r="Y25" i="1" s="1"/>
  <c r="BD18" i="1"/>
  <c r="F87" i="1"/>
  <c r="F69" i="1"/>
  <c r="AX18" i="1"/>
  <c r="CF32" i="1"/>
  <c r="CE32" i="1"/>
  <c r="CH32" i="1"/>
  <c r="AC22" i="1"/>
  <c r="P32" i="1"/>
  <c r="CP25" i="1"/>
  <c r="O25" i="1" s="1"/>
  <c r="K42" i="7" l="1"/>
  <c r="L59" i="7"/>
  <c r="AK32" i="1"/>
  <c r="X32" i="1" s="1"/>
  <c r="AZ85" i="7"/>
  <c r="L83" i="7" s="1"/>
  <c r="AL32" i="1"/>
  <c r="Y32" i="1" s="1"/>
  <c r="BA85" i="7"/>
  <c r="AY32" i="1"/>
  <c r="CH22" i="1"/>
  <c r="P22" i="1"/>
  <c r="F35" i="1"/>
  <c r="P62" i="1"/>
  <c r="AV32" i="1"/>
  <c r="CE22" i="1"/>
  <c r="AW32" i="1"/>
  <c r="CF22" i="1"/>
  <c r="R22" i="1"/>
  <c r="R62" i="1"/>
  <c r="F46" i="1"/>
  <c r="GM25" i="1"/>
  <c r="AB32" i="1"/>
  <c r="Q22" i="1"/>
  <c r="F44" i="1"/>
  <c r="Q62" i="1"/>
  <c r="F47" i="1"/>
  <c r="S22" i="1"/>
  <c r="S62" i="1"/>
  <c r="L112" i="7" l="1"/>
  <c r="L84" i="7"/>
  <c r="L113" i="7"/>
  <c r="L95" i="7" s="1"/>
  <c r="L166" i="7" s="1"/>
  <c r="L184" i="7"/>
  <c r="AL22" i="1"/>
  <c r="K85" i="7"/>
  <c r="I85" i="7" s="1"/>
  <c r="AN85" i="7"/>
  <c r="AK22" i="1"/>
  <c r="AN61" i="7"/>
  <c r="K61" i="7"/>
  <c r="I61" i="7" s="1"/>
  <c r="L183" i="7"/>
  <c r="F77" i="1"/>
  <c r="S18" i="1"/>
  <c r="Q18" i="1"/>
  <c r="F74" i="1"/>
  <c r="F76" i="1"/>
  <c r="R18" i="1"/>
  <c r="F40" i="1"/>
  <c r="AY22" i="1"/>
  <c r="AY62" i="1"/>
  <c r="AW22" i="1"/>
  <c r="AW62" i="1"/>
  <c r="F38" i="1"/>
  <c r="AB22" i="1"/>
  <c r="O32" i="1"/>
  <c r="X22" i="1"/>
  <c r="F58" i="1"/>
  <c r="X62" i="1"/>
  <c r="J16" i="2"/>
  <c r="GN25" i="1"/>
  <c r="CB32" i="1" s="1"/>
  <c r="CA32" i="1"/>
  <c r="AV22" i="1"/>
  <c r="F37" i="1"/>
  <c r="AV62" i="1"/>
  <c r="Y62" i="1"/>
  <c r="Y22" i="1"/>
  <c r="F59" i="1"/>
  <c r="P18" i="1"/>
  <c r="F65" i="1"/>
  <c r="L198" i="7" l="1"/>
  <c r="L199" i="7"/>
  <c r="Y18" i="1"/>
  <c r="F89" i="1"/>
  <c r="F70" i="1"/>
  <c r="AY18" i="1"/>
  <c r="O22" i="1"/>
  <c r="F34" i="1"/>
  <c r="O62" i="1"/>
  <c r="X18" i="1"/>
  <c r="F88" i="1"/>
  <c r="F67" i="1"/>
  <c r="AV18" i="1"/>
  <c r="CB22" i="1"/>
  <c r="AS32" i="1"/>
  <c r="F68" i="1"/>
  <c r="AW18" i="1"/>
  <c r="CA22" i="1"/>
  <c r="AR32" i="1"/>
  <c r="AR62" i="1" l="1"/>
  <c r="F60" i="1"/>
  <c r="AR22" i="1"/>
  <c r="O18" i="1"/>
  <c r="F64" i="1"/>
  <c r="F49" i="1"/>
  <c r="AS62" i="1"/>
  <c r="AS22" i="1"/>
  <c r="E16" i="2" l="1"/>
  <c r="I16" i="2" s="1"/>
  <c r="N16" i="2" s="1"/>
  <c r="C41" i="7"/>
  <c r="C38" i="7" s="1"/>
  <c r="F79" i="1"/>
  <c r="AS18" i="1"/>
  <c r="F90" i="1"/>
  <c r="AR18" i="1"/>
</calcChain>
</file>

<file path=xl/sharedStrings.xml><?xml version="1.0" encoding="utf-8"?>
<sst xmlns="http://schemas.openxmlformats.org/spreadsheetml/2006/main" count="1349" uniqueCount="346">
  <si>
    <t>Smeta.RU  (495) 974-1589</t>
  </si>
  <si>
    <t>_PS_</t>
  </si>
  <si>
    <t>Smeta.RU</t>
  </si>
  <si>
    <t/>
  </si>
  <si>
    <t>Новый объект_(Копия)_(Копия)</t>
  </si>
  <si>
    <t>КЛ тип 11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</si>
  <si>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</si>
  <si>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</si>
  <si>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</si>
  <si>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</si>
  <si>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</si>
  <si>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</si>
  <si>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</si>
  <si>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</si>
  <si>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</si>
  <si>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Установка тротуарного бордюрного камня с разборкой</t>
  </si>
  <si>
    <t>1</t>
  </si>
  <si>
    <t>27-03-010-01</t>
  </si>
  <si>
    <t>Разборка бортовых камней: на бетонном основании</t>
  </si>
  <si>
    <t>100 м</t>
  </si>
  <si>
    <t>ГЭСН-2022, 27-03-010-01, приказ Минстроя России от 18.05.2022 г. № 378/пр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</si>
  <si>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</si>
  <si>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*(0,1+1)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</si>
  <si>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</si>
  <si>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</si>
  <si>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</si>
  <si>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</si>
  <si>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Поправка: 421/пр_2020_прил.10_т.5_п.9.3_гр.3</t>
  </si>
  <si>
    <t>Пр/812-021.0-1</t>
  </si>
  <si>
    <t>Пр/774-021.0</t>
  </si>
  <si>
    <t>2</t>
  </si>
  <si>
    <t>27-02-010-02</t>
  </si>
  <si>
    <t>Установка бортовых камней бетонных: при других видах покрытий</t>
  </si>
  <si>
    <t>ГЭСН-2022 доп.16, 27-02-010-02, приказ Минстроя России от 12.11.2025 г. № 696/пр</t>
  </si>
  <si>
    <t>*(0,1+1)*1,25</t>
  </si>
  <si>
    <t>*(0,1+1)*1,15</t>
  </si>
  <si>
    <t>*0,85</t>
  </si>
  <si>
    <t>Автомобильные дороги (установка бортового камня 27-02-010-01:07)</t>
  </si>
  <si>
    <t>Поправка: 421/пр_2020_прил.10_т.5_п.9.3_гр.3
Поправка: 421/пр_2020_п.58_пп.б</t>
  </si>
  <si>
    <t>Пр/812-021.1-1</t>
  </si>
  <si>
    <t>Пр/774-021.1</t>
  </si>
  <si>
    <t>Автомобильные дороги устройство покрытий дорожек, тротуаров, мостовых и площадок и прочее</t>
  </si>
  <si>
    <t>2,1</t>
  </si>
  <si>
    <t>04.1.02.05</t>
  </si>
  <si>
    <t>Смеси бетонные тяжелого бетона</t>
  </si>
  <si>
    <t>м3</t>
  </si>
  <si>
    <t>2,2</t>
  </si>
  <si>
    <t>05.2.03.03</t>
  </si>
  <si>
    <t>Камни бортовые бетонные</t>
  </si>
  <si>
    <t>3</t>
  </si>
  <si>
    <t>115129357</t>
  </si>
  <si>
    <t>Бордюр тротуарный БР 100.20.8  688,04 = 674,55 +  2% Заг.скл</t>
  </si>
  <si>
    <t>ШТ</t>
  </si>
  <si>
    <t>Материалы строительные</t>
  </si>
  <si>
    <t>Материалы, изделия и конструкции</t>
  </si>
  <si>
    <t>материалы (03)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</si>
  <si>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</si>
  <si>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</si>
  <si>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</si>
  <si>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</si>
  <si>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</si>
  <si>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</si>
  <si>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</si>
  <si>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</si>
  <si>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</si>
  <si>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</si>
  <si>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</si>
  <si>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</si>
  <si>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</si>
  <si>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</si>
  <si>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</si>
  <si>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</si>
  <si>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</si>
  <si>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</si>
  <si>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</si>
  <si>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</si>
  <si>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</si>
  <si>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</si>
  <si>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</si>
  <si>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</si>
  <si>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</si>
  <si>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</si>
  <si>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</si>
  <si>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</si>
  <si>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</si>
  <si>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</si>
  <si>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</si>
  <si>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</si>
  <si>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</si>
  <si>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</si>
  <si>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</si>
  <si>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</si>
  <si>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</si>
  <si>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</si>
  <si>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</si>
  <si>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</si>
  <si>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</si>
  <si>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</si>
  <si>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</si>
  <si>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</si>
  <si>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</si>
  <si>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</si>
  <si>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</si>
  <si>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</si>
  <si>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</si>
  <si>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</si>
  <si>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</si>
  <si>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</si>
  <si>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</si>
  <si>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</si>
  <si>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</si>
  <si>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</si>
  <si>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</si>
  <si>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</si>
  <si>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</si>
  <si>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</si>
  <si>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</si>
  <si>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</si>
  <si>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</si>
  <si>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</si>
  <si>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</si>
  <si>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</si>
  <si>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</si>
  <si>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</si>
  <si>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</si>
  <si>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</si>
  <si>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</si>
  <si>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</si>
  <si>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</si>
  <si>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</si>
  <si>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</si>
  <si>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</si>
  <si>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</si>
  <si>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</si>
  <si>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</si>
  <si>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</si>
  <si>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</si>
  <si>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</si>
  <si>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</si>
  <si>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</si>
  <si>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</si>
  <si>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</si>
  <si>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</si>
  <si>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</si>
  <si>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</si>
  <si>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</si>
  <si>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</si>
  <si>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</si>
  <si>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</si>
  <si>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</si>
  <si>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</si>
  <si>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</si>
  <si>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</si>
  <si>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</si>
  <si>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</si>
  <si>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</si>
  <si>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</si>
  <si>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</si>
  <si>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</si>
  <si>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</si>
  <si>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</si>
  <si>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</si>
  <si>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</si>
  <si>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</si>
  <si>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</si>
  <si>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</si>
  <si>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</si>
  <si>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</si>
  <si>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</si>
  <si>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</si>
  <si>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</si>
  <si>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</si>
  <si>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</si>
  <si>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</si>
  <si>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</si>
  <si>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</si>
  <si>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</si>
  <si>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</si>
  <si>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</si>
  <si>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</si>
  <si>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</si>
  <si>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</si>
  <si>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</si>
  <si>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</si>
  <si>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</si>
  <si>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</si>
  <si>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</si>
  <si>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</si>
  <si>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</si>
  <si>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</si>
  <si>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</si>
  <si>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</si>
  <si>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</si>
  <si>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</si>
  <si>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</si>
  <si>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</si>
  <si>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</si>
  <si>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</si>
  <si>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</si>
  <si>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1-100-23</t>
  </si>
  <si>
    <t>Средний разряд работы 2,3</t>
  </si>
  <si>
    <t>чел.-ч.</t>
  </si>
  <si>
    <t>1-100-29</t>
  </si>
  <si>
    <t>Средний разряд работы 2,9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</si>
  <si>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</si>
  <si>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</si>
  <si>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</si>
  <si>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</si>
  <si>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</si>
  <si>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</si>
  <si>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</si>
  <si>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</si>
  <si>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</si>
  <si>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</si>
  <si>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</si>
  <si>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</si>
  <si>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</si>
  <si>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</si>
  <si>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т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</si>
  <si>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</si>
  <si>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</si>
  <si>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</si>
  <si>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</si>
  <si>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</si>
  <si>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</si>
  <si>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</si>
  <si>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</si>
  <si>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</si>
  <si>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</si>
  <si>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</si>
  <si>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</si>
  <si>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</si>
  <si>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</si>
  <si>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</si>
  <si>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</si>
  <si>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</si>
  <si>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</si>
  <si>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</si>
  <si>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</si>
  <si>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</si>
  <si>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</si>
  <si>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</si>
  <si>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</si>
  <si>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</si>
  <si>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</si>
  <si>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</si>
  <si>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</si>
  <si>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</si>
  <si>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</si>
  <si>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</si>
  <si>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</si>
  <si>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</si>
  <si>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</si>
  <si>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</si>
  <si>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</si>
  <si>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</si>
  <si>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</si>
  <si>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</si>
  <si>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</si>
  <si>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</si>
  <si>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</si>
  <si>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</si>
  <si>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</si>
  <si>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</si>
  <si>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</si>
  <si>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</si>
  <si>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</si>
  <si>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</si>
  <si>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</si>
  <si>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</si>
  <si>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</si>
  <si>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</si>
  <si>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</si>
  <si>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</si>
  <si>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</si>
  <si>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</si>
  <si>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</si>
  <si>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</si>
  <si>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</si>
  <si>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27-03-010-01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</si>
  <si>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</si>
  <si>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ОТ (ЗТ)</t>
  </si>
  <si>
    <t>Итого прямые затраты</t>
  </si>
  <si>
    <t>ФОТ</t>
  </si>
  <si>
    <t>НР Автомобильные дороги</t>
  </si>
  <si>
    <t>%</t>
  </si>
  <si>
    <t>СП Автомобильные дороги</t>
  </si>
  <si>
    <t>Всего по позиции</t>
  </si>
  <si>
    <t>=</t>
  </si>
  <si>
    <t>ГЭСН 27-02-010-02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</si>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</sst>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4" fillId="0" borderId="0" xfId="0" quotePrefix="1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3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3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0"/>
  <sheetViews>
    <sheetView tabSelected="1" topLeftCell="A168" zoomScaleNormal="100" workbookViewId="0">
      <selection activeCell="H209" sqref="H20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16" t="s">
        <v>236</v>
      </c>
      <c r="B2" s="116"/>
      <c r="C2" s="116"/>
      <c r="D2" s="116"/>
      <c r="E2" s="116"/>
      <c r="F2" s="117" t="s">
        <v>275</v>
      </c>
      <c r="G2" s="117"/>
      <c r="H2" s="117"/>
      <c r="I2" s="117"/>
      <c r="J2" s="117"/>
      <c r="K2" s="117"/>
      <c r="L2" s="11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16" t="s">
        <v>237</v>
      </c>
      <c r="B4" s="116"/>
      <c r="C4" s="116"/>
      <c r="D4" s="116"/>
      <c r="E4" s="116"/>
      <c r="F4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7"/>
      <c r="H4" s="117"/>
      <c r="I4" s="117"/>
      <c r="J4" s="117"/>
      <c r="K4" s="117"/>
      <c r="L4" s="117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116" t="s">
        <v>238</v>
      </c>
      <c r="B6" s="116"/>
      <c r="C6" s="116"/>
      <c r="D6" s="116"/>
      <c r="E6" s="116"/>
      <c r="F6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7"/>
      <c r="H6" s="117"/>
      <c r="I6" s="117"/>
      <c r="J6" s="117"/>
      <c r="K6" s="117"/>
      <c r="L6" s="117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16" t="s">
        <v>239</v>
      </c>
      <c r="B8" s="116"/>
      <c r="C8" s="116"/>
      <c r="D8" s="116"/>
      <c r="E8" s="116"/>
      <c r="F8" s="117"/>
      <c r="G8" s="117"/>
      <c r="H8" s="117"/>
      <c r="I8" s="117"/>
      <c r="J8" s="117"/>
      <c r="K8" s="117"/>
      <c r="L8" s="11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16" t="s">
        <v>240</v>
      </c>
      <c r="B10" s="116"/>
      <c r="C10" s="116"/>
      <c r="D10" s="116"/>
      <c r="E10" s="116"/>
      <c r="F10" s="117"/>
      <c r="G10" s="117"/>
      <c r="H10" s="117"/>
      <c r="I10" s="117"/>
      <c r="J10" s="117"/>
      <c r="K10" s="117"/>
      <c r="L10" s="117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16" t="s">
        <v>241</v>
      </c>
      <c r="B12" s="116"/>
      <c r="C12" s="116"/>
      <c r="D12" s="116"/>
      <c r="E12" s="116"/>
      <c r="F12" s="117" t="s">
        <v>276</v>
      </c>
      <c r="G12" s="117"/>
      <c r="H12" s="117"/>
      <c r="I12" s="117"/>
      <c r="J12" s="117"/>
      <c r="K12" s="117"/>
      <c r="L12" s="117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16" t="s">
        <v>242</v>
      </c>
      <c r="B14" s="116"/>
      <c r="C14" s="116"/>
      <c r="D14" s="116"/>
      <c r="E14" s="116"/>
      <c r="F14" s="117" t="str">
        <f>IF(Source!CZ12 &lt;&gt; "", Source!CZ12, "")</f>
        <v/>
      </c>
      <c r="G14" s="117"/>
      <c r="H14" s="117"/>
      <c r="I14" s="117"/>
      <c r="J14" s="117"/>
      <c r="K14" s="117"/>
      <c r="L14" s="117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116" t="s">
        <v>243</v>
      </c>
      <c r="B16" s="116"/>
      <c r="C16" s="116"/>
      <c r="D16" s="116"/>
      <c r="E16" s="116"/>
      <c r="F16" s="117" t="str">
        <f>IF(Source!DA12 &lt;&gt; "", Source!DA12, "")</f>
        <v/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12" ht="14.25" customHeight="1" x14ac:dyDescent="0.2">
      <c r="A20" s="109" t="s">
        <v>244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112" t="str">
        <f>IF(Source!G12&lt;&gt;"Новый объект", Source!G12, "")</f>
        <v>КЛ тип 11 2026 ГЭСН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2" ht="14.25" customHeight="1" x14ac:dyDescent="0.2">
      <c r="A23" s="109" t="s">
        <v>245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13" t="str">
        <f>CONCATENATE( "ЛОКАЛЬНАЯ СМЕТА № ", 11)</f>
        <v>ЛОКАЛЬНАЯ СМЕТА № 11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114" t="str">
        <f>IF(Source!G20&lt;&gt;"Новая локальная смета", Source!G20, "")</f>
        <v>Установка тротуарного бордюрного камня с разборкой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14.25" customHeight="1" x14ac:dyDescent="0.2">
      <c r="A28" s="109" t="s">
        <v>246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247</v>
      </c>
      <c r="B31" s="15"/>
      <c r="C31" s="27" t="s">
        <v>277</v>
      </c>
      <c r="D31" s="15" t="s">
        <v>248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249</v>
      </c>
      <c r="B33" s="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  <row r="34" spans="1:12" ht="12.75" customHeight="1" x14ac:dyDescent="0.2">
      <c r="A34" s="29"/>
      <c r="B34" s="30"/>
      <c r="C34" s="109" t="s">
        <v>250</v>
      </c>
      <c r="D34" s="109"/>
      <c r="E34" s="109"/>
      <c r="F34" s="109"/>
      <c r="G34" s="109"/>
      <c r="H34" s="109"/>
      <c r="I34" s="109"/>
      <c r="J34" s="109"/>
      <c r="K34" s="109"/>
      <c r="L34" s="109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278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251</v>
      </c>
      <c r="B38" s="22"/>
      <c r="C38" s="110">
        <f>C41+C42+C43+C44</f>
        <v>2.66</v>
      </c>
      <c r="D38" s="111"/>
      <c r="E38" s="15" t="s">
        <v>252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5"/>
      <c r="D39" s="33"/>
      <c r="E39" s="15"/>
      <c r="F39" s="20"/>
      <c r="G39" s="15" t="s">
        <v>253</v>
      </c>
      <c r="H39" s="22"/>
      <c r="I39" s="15"/>
      <c r="J39" s="15"/>
      <c r="K39" s="77">
        <f>ROUND(SUM(AR52:AR197)/1000, 2)</f>
        <v>0.55000000000000004</v>
      </c>
      <c r="L39" s="15" t="s">
        <v>252</v>
      </c>
    </row>
    <row r="40" spans="1:12" ht="14.25" customHeight="1" x14ac:dyDescent="0.2">
      <c r="A40" s="22"/>
      <c r="B40" s="34" t="s">
        <v>254</v>
      </c>
      <c r="C40" s="76"/>
      <c r="D40" s="22"/>
      <c r="E40" s="15"/>
      <c r="F40" s="20"/>
      <c r="G40" s="15" t="s">
        <v>255</v>
      </c>
      <c r="H40" s="22"/>
      <c r="I40" s="15"/>
      <c r="J40" s="15"/>
      <c r="K40" s="77">
        <f>ROUND(SUM(AT52:AT197)/1000, 2)</f>
        <v>0</v>
      </c>
      <c r="L40" s="15" t="s">
        <v>252</v>
      </c>
    </row>
    <row r="41" spans="1:12" ht="14.25" customHeight="1" x14ac:dyDescent="0.2">
      <c r="A41" s="22"/>
      <c r="B41" s="31" t="s">
        <v>256</v>
      </c>
      <c r="C41" s="110">
        <f>ROUND((Source!F49)/1000, 2)</f>
        <v>2.66</v>
      </c>
      <c r="D41" s="111"/>
      <c r="E41" s="15" t="s">
        <v>252</v>
      </c>
      <c r="F41" s="20"/>
      <c r="G41" s="15" t="s">
        <v>257</v>
      </c>
      <c r="H41" s="22"/>
      <c r="I41" s="15"/>
      <c r="J41" s="33"/>
      <c r="K41" s="78">
        <f>Source!F54</f>
        <v>1.7266699999999999</v>
      </c>
      <c r="L41" s="15" t="s">
        <v>201</v>
      </c>
    </row>
    <row r="42" spans="1:12" ht="14.25" customHeight="1" x14ac:dyDescent="0.2">
      <c r="A42" s="22"/>
      <c r="B42" s="31" t="s">
        <v>258</v>
      </c>
      <c r="C42" s="110">
        <f>ROUND((Source!F50)/1000, 2)</f>
        <v>0</v>
      </c>
      <c r="D42" s="111"/>
      <c r="E42" s="15" t="s">
        <v>252</v>
      </c>
      <c r="F42" s="20"/>
      <c r="G42" s="15" t="s">
        <v>259</v>
      </c>
      <c r="H42" s="22"/>
      <c r="I42" s="15"/>
      <c r="J42" s="35"/>
      <c r="K42" s="78">
        <f>Source!F55</f>
        <v>8.9374999999999993E-3</v>
      </c>
      <c r="L42" s="15" t="s">
        <v>201</v>
      </c>
    </row>
    <row r="43" spans="1:12" ht="14.25" customHeight="1" x14ac:dyDescent="0.2">
      <c r="A43" s="22"/>
      <c r="B43" s="31" t="s">
        <v>260</v>
      </c>
      <c r="C43" s="110">
        <f>ROUND((Source!F41)/1000, 2)</f>
        <v>0</v>
      </c>
      <c r="D43" s="111"/>
      <c r="E43" s="15" t="s">
        <v>252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261</v>
      </c>
      <c r="C44" s="110">
        <f>ROUND((Source!F51)/1000, 2)</f>
        <v>0</v>
      </c>
      <c r="D44" s="111"/>
      <c r="E44" s="15" t="s">
        <v>252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7" t="s">
        <v>262</v>
      </c>
      <c r="B46" s="97" t="s">
        <v>263</v>
      </c>
      <c r="C46" s="97" t="s">
        <v>264</v>
      </c>
      <c r="D46" s="97" t="s">
        <v>265</v>
      </c>
      <c r="E46" s="100" t="s">
        <v>266</v>
      </c>
      <c r="F46" s="101"/>
      <c r="G46" s="102"/>
      <c r="H46" s="100" t="s">
        <v>267</v>
      </c>
      <c r="I46" s="101"/>
      <c r="J46" s="101"/>
      <c r="K46" s="101"/>
      <c r="L46" s="102"/>
    </row>
    <row r="47" spans="1:12" ht="12.75" customHeight="1" x14ac:dyDescent="0.2">
      <c r="A47" s="98"/>
      <c r="B47" s="98"/>
      <c r="C47" s="98"/>
      <c r="D47" s="98"/>
      <c r="E47" s="103"/>
      <c r="F47" s="104"/>
      <c r="G47" s="105"/>
      <c r="H47" s="103"/>
      <c r="I47" s="104"/>
      <c r="J47" s="104"/>
      <c r="K47" s="104"/>
      <c r="L47" s="105"/>
    </row>
    <row r="48" spans="1:12" ht="12.75" customHeight="1" x14ac:dyDescent="0.2">
      <c r="A48" s="98"/>
      <c r="B48" s="98"/>
      <c r="C48" s="98"/>
      <c r="D48" s="98"/>
      <c r="E48" s="103"/>
      <c r="F48" s="104"/>
      <c r="G48" s="105"/>
      <c r="H48" s="103"/>
      <c r="I48" s="104"/>
      <c r="J48" s="104"/>
      <c r="K48" s="104"/>
      <c r="L48" s="105"/>
    </row>
    <row r="49" spans="1:101" ht="12.75" customHeight="1" x14ac:dyDescent="0.2">
      <c r="A49" s="98"/>
      <c r="B49" s="98"/>
      <c r="C49" s="98"/>
      <c r="D49" s="98"/>
      <c r="E49" s="106"/>
      <c r="F49" s="107"/>
      <c r="G49" s="108"/>
      <c r="H49" s="106"/>
      <c r="I49" s="107"/>
      <c r="J49" s="107"/>
      <c r="K49" s="107"/>
      <c r="L49" s="108"/>
    </row>
    <row r="50" spans="1:101" ht="51" customHeight="1" x14ac:dyDescent="0.2">
      <c r="A50" s="99"/>
      <c r="B50" s="99"/>
      <c r="C50" s="99"/>
      <c r="D50" s="99"/>
      <c r="E50" s="37" t="s">
        <v>268</v>
      </c>
      <c r="F50" s="37" t="s">
        <v>269</v>
      </c>
      <c r="G50" s="38" t="s">
        <v>270</v>
      </c>
      <c r="H50" s="37" t="s">
        <v>271</v>
      </c>
      <c r="I50" s="37" t="s">
        <v>272</v>
      </c>
      <c r="J50" s="37" t="s">
        <v>273</v>
      </c>
      <c r="K50" s="37" t="s">
        <v>269</v>
      </c>
      <c r="L50" s="37" t="s">
        <v>274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3" t="s">
        <v>16</v>
      </c>
      <c r="B52" s="45" t="s">
        <v>279</v>
      </c>
      <c r="C52" s="45" t="str">
        <f>Source!G24</f>
        <v>Разборка бортовых камней: на бетонном основании</v>
      </c>
      <c r="D52" s="46" t="str">
        <f>Source!H24</f>
        <v>100 м</v>
      </c>
      <c r="E52" s="47">
        <f>Source!K24</f>
        <v>0.01</v>
      </c>
      <c r="F52" s="47"/>
      <c r="G52" s="47">
        <f>Source!I24</f>
        <v>0.01</v>
      </c>
      <c r="H52" s="49"/>
      <c r="I52" s="48"/>
      <c r="J52" s="49"/>
      <c r="K52" s="48"/>
      <c r="L52" s="49"/>
    </row>
    <row r="53" spans="1:101" ht="38.25" x14ac:dyDescent="0.2">
      <c r="B53" s="50" t="s">
        <v>226</v>
      </c>
      <c r="C53" s="96" t="s">
        <v>280</v>
      </c>
      <c r="D53" s="96"/>
      <c r="E53" s="96"/>
      <c r="F53" s="96"/>
      <c r="G53" s="96"/>
      <c r="H53" s="96"/>
      <c r="I53" s="96"/>
      <c r="J53" s="96"/>
      <c r="K53" s="96"/>
      <c r="L53" s="96"/>
      <c r="CW53" s="51" t="s">
        <v>280</v>
      </c>
    </row>
    <row r="54" spans="1:101" x14ac:dyDescent="0.2">
      <c r="C54" s="52" t="str">
        <f>"Объем: "&amp;Source!I24&amp;"=1/"&amp;"100"</f>
        <v>Объем: 0.01=1/100</v>
      </c>
    </row>
    <row r="55" spans="1:101" ht="15" x14ac:dyDescent="0.2">
      <c r="A55" s="44"/>
      <c r="B55" s="47">
        <v>1</v>
      </c>
      <c r="C55" s="44" t="s">
        <v>281</v>
      </c>
      <c r="D55" s="46" t="s">
        <v>201</v>
      </c>
      <c r="E55" s="53"/>
      <c r="F55" s="47"/>
      <c r="G55" s="47">
        <f>Source!U24</f>
        <v>0.84370000000000001</v>
      </c>
      <c r="H55" s="47"/>
      <c r="I55" s="47"/>
      <c r="J55" s="47"/>
      <c r="K55" s="47"/>
      <c r="L55" s="54">
        <f>SUM(L56:L56)-SUMIF(CE56:CE56, 1, L56:L56)</f>
        <v>263.63</v>
      </c>
    </row>
    <row r="56" spans="1:101" ht="14.25" x14ac:dyDescent="0.2">
      <c r="A56" s="45"/>
      <c r="B56" s="45" t="s">
        <v>199</v>
      </c>
      <c r="C56" s="55" t="s">
        <v>200</v>
      </c>
      <c r="D56" s="56" t="s">
        <v>201</v>
      </c>
      <c r="E56" s="57">
        <v>76.7</v>
      </c>
      <c r="F56" s="57">
        <f>ROUND((0.1+1),7)</f>
        <v>1.1000000000000001</v>
      </c>
      <c r="G56" s="57">
        <f>SmtRes!CX1</f>
        <v>0.84370000000000001</v>
      </c>
      <c r="H56" s="58"/>
      <c r="I56" s="59"/>
      <c r="J56" s="58">
        <f>SmtRes!CZ1</f>
        <v>312.47000000000003</v>
      </c>
      <c r="K56" s="59"/>
      <c r="L56" s="58">
        <f>SmtRes!DI1</f>
        <v>263.63</v>
      </c>
    </row>
    <row r="57" spans="1:101" ht="15" x14ac:dyDescent="0.2">
      <c r="A57" s="45"/>
      <c r="B57" s="45"/>
      <c r="C57" s="61" t="s">
        <v>282</v>
      </c>
      <c r="D57" s="46"/>
      <c r="E57" s="47"/>
      <c r="F57" s="47"/>
      <c r="G57" s="47"/>
      <c r="H57" s="49"/>
      <c r="I57" s="48"/>
      <c r="J57" s="49"/>
      <c r="K57" s="48"/>
      <c r="L57" s="49">
        <f>L55</f>
        <v>263.63</v>
      </c>
    </row>
    <row r="58" spans="1:101" ht="14.25" x14ac:dyDescent="0.2">
      <c r="A58" s="45"/>
      <c r="B58" s="45"/>
      <c r="C58" s="45" t="s">
        <v>283</v>
      </c>
      <c r="D58" s="46"/>
      <c r="E58" s="47"/>
      <c r="F58" s="47"/>
      <c r="G58" s="47"/>
      <c r="H58" s="49"/>
      <c r="I58" s="48"/>
      <c r="J58" s="49"/>
      <c r="K58" s="48"/>
      <c r="L58" s="49">
        <f>SUM(AR52:AR61)+SUM(AS52:AS61)+SUM(AT52:AT61)+SUM(AU52:AU61)+SUM(AV52:AV61)</f>
        <v>263.63</v>
      </c>
    </row>
    <row r="59" spans="1:101" ht="14.25" x14ac:dyDescent="0.2">
      <c r="A59" s="45"/>
      <c r="B59" s="45" t="s">
        <v>28</v>
      </c>
      <c r="C59" s="45" t="s">
        <v>284</v>
      </c>
      <c r="D59" s="46" t="s">
        <v>285</v>
      </c>
      <c r="E59" s="47">
        <f>Source!BZ24</f>
        <v>147</v>
      </c>
      <c r="F59" s="47"/>
      <c r="G59" s="47">
        <f>Source!AT24</f>
        <v>147</v>
      </c>
      <c r="H59" s="49"/>
      <c r="I59" s="48"/>
      <c r="J59" s="49"/>
      <c r="K59" s="48"/>
      <c r="L59" s="49">
        <f>SUM(AZ52:AZ61)</f>
        <v>387.54</v>
      </c>
    </row>
    <row r="60" spans="1:101" ht="14.25" x14ac:dyDescent="0.2">
      <c r="A60" s="55"/>
      <c r="B60" s="55" t="s">
        <v>29</v>
      </c>
      <c r="C60" s="55" t="s">
        <v>286</v>
      </c>
      <c r="D60" s="56" t="s">
        <v>285</v>
      </c>
      <c r="E60" s="57">
        <f>Source!CA24</f>
        <v>134</v>
      </c>
      <c r="F60" s="57"/>
      <c r="G60" s="57">
        <f>Source!AU24</f>
        <v>134</v>
      </c>
      <c r="H60" s="58"/>
      <c r="I60" s="59"/>
      <c r="J60" s="58"/>
      <c r="K60" s="59"/>
      <c r="L60" s="58">
        <f>SUM(BA52:BA61)</f>
        <v>353.26</v>
      </c>
    </row>
    <row r="61" spans="1:101" ht="15" x14ac:dyDescent="0.2">
      <c r="C61" s="93" t="s">
        <v>287</v>
      </c>
      <c r="D61" s="93"/>
      <c r="E61" s="93"/>
      <c r="F61" s="93"/>
      <c r="G61" s="93"/>
      <c r="H61" s="93"/>
      <c r="I61" s="94">
        <f>IF(E52&lt;&gt;0,K61/E52, 0)</f>
        <v>100443</v>
      </c>
      <c r="J61" s="94"/>
      <c r="K61" s="94">
        <f>L55+L59+L60</f>
        <v>1004.4300000000001</v>
      </c>
      <c r="L61" s="94"/>
      <c r="AD61">
        <f>ROUND((Source!AT24/100)*((ROUND(SUMIF(SmtRes!AQ1:'SmtRes'!AQ1,"=1",SmtRes!AD1:'SmtRes'!AD1)*Source!I24, 2)+ROUND(SUMIF(SmtRes!AQ1:'SmtRes'!AQ1,"=1",SmtRes!AC1:'SmtRes'!AC1)*Source!I24, 2))), 2)</f>
        <v>4.59</v>
      </c>
      <c r="AE61">
        <f>ROUND((Source!AU24/100)*((ROUND(SUMIF(SmtRes!AQ1:'SmtRes'!AQ1,"=1",SmtRes!AD1:'SmtRes'!AD1)*Source!I24, 2)+ROUND(SUMIF(SmtRes!AQ1:'SmtRes'!AQ1,"=1",SmtRes!AC1:'SmtRes'!AC1)*Source!I24, 2))), 2)</f>
        <v>4.18</v>
      </c>
      <c r="AN61" s="60">
        <f>L55+L59+L60</f>
        <v>1004.4300000000001</v>
      </c>
      <c r="AO61">
        <f>0</f>
        <v>0</v>
      </c>
      <c r="AQ61" t="s">
        <v>288</v>
      </c>
      <c r="AR61" s="60">
        <f>L55</f>
        <v>263.63</v>
      </c>
      <c r="AT61">
        <f>0</f>
        <v>0</v>
      </c>
      <c r="AV61" t="s">
        <v>288</v>
      </c>
      <c r="AW61">
        <f>0</f>
        <v>0</v>
      </c>
      <c r="AZ61">
        <f>Source!X24</f>
        <v>387.54</v>
      </c>
      <c r="BA61">
        <f>Source!Y24</f>
        <v>353.26</v>
      </c>
      <c r="CD61">
        <v>1</v>
      </c>
    </row>
    <row r="62" spans="1:101" ht="28.5" x14ac:dyDescent="0.2">
      <c r="A62" s="43" t="s">
        <v>30</v>
      </c>
      <c r="B62" s="45" t="s">
        <v>289</v>
      </c>
      <c r="C62" s="45" t="str">
        <f>Source!G25</f>
        <v>Установка бортовых камней бетонных: при других видах покрытий</v>
      </c>
      <c r="D62" s="46" t="str">
        <f>Source!H25</f>
        <v>100 м</v>
      </c>
      <c r="E62" s="47">
        <f>Source!K25</f>
        <v>0.01</v>
      </c>
      <c r="F62" s="47"/>
      <c r="G62" s="47">
        <f>Source!I25</f>
        <v>0.01</v>
      </c>
      <c r="H62" s="49"/>
      <c r="I62" s="48"/>
      <c r="J62" s="49"/>
      <c r="K62" s="48"/>
      <c r="L62" s="49"/>
    </row>
    <row r="63" spans="1:101" ht="38.25" x14ac:dyDescent="0.2">
      <c r="B63" s="50" t="s">
        <v>226</v>
      </c>
      <c r="C63" s="96" t="s">
        <v>280</v>
      </c>
      <c r="D63" s="96"/>
      <c r="E63" s="96"/>
      <c r="F63" s="96"/>
      <c r="G63" s="96"/>
      <c r="H63" s="96"/>
      <c r="I63" s="96"/>
      <c r="J63" s="96"/>
      <c r="K63" s="96"/>
      <c r="L63" s="96"/>
      <c r="CW63" s="51" t="s">
        <v>280</v>
      </c>
    </row>
    <row r="64" spans="1:101" ht="76.5" x14ac:dyDescent="0.2">
      <c r="B64" s="50" t="s">
        <v>231</v>
      </c>
      <c r="C64" s="96" t="s">
        <v>290</v>
      </c>
      <c r="D64" s="96"/>
      <c r="E64" s="96"/>
      <c r="F64" s="96"/>
      <c r="G64" s="96"/>
      <c r="H64" s="96"/>
      <c r="I64" s="96"/>
      <c r="J64" s="96"/>
      <c r="K64" s="96"/>
      <c r="L64" s="96"/>
      <c r="CW64" s="51" t="s">
        <v>290</v>
      </c>
    </row>
    <row r="65" spans="1:101" ht="63.75" x14ac:dyDescent="0.2">
      <c r="C65" s="95" t="s">
        <v>291</v>
      </c>
      <c r="D65" s="95"/>
      <c r="E65" s="95"/>
      <c r="F65" s="95"/>
      <c r="CW65" s="63" t="s">
        <v>291</v>
      </c>
    </row>
    <row r="66" spans="1:101" x14ac:dyDescent="0.2">
      <c r="C66" s="52" t="str">
        <f>"Объем: "&amp;Source!I25&amp;"=1/"&amp;"100"</f>
        <v>Объем: 0.01=1/100</v>
      </c>
    </row>
    <row r="67" spans="1:101" ht="15" x14ac:dyDescent="0.2">
      <c r="A67" s="44"/>
      <c r="B67" s="47">
        <v>1</v>
      </c>
      <c r="C67" s="44" t="s">
        <v>281</v>
      </c>
      <c r="D67" s="46" t="s">
        <v>201</v>
      </c>
      <c r="E67" s="53"/>
      <c r="F67" s="47"/>
      <c r="G67" s="47">
        <f>Source!U25</f>
        <v>0.88297000000000003</v>
      </c>
      <c r="H67" s="47"/>
      <c r="I67" s="47"/>
      <c r="J67" s="47"/>
      <c r="K67" s="47"/>
      <c r="L67" s="54">
        <f>SUM(L68:L68)-SUMIF(CE68:CE68, 1, L68:L68)</f>
        <v>290.68</v>
      </c>
    </row>
    <row r="68" spans="1:101" ht="14.25" x14ac:dyDescent="0.2">
      <c r="A68" s="45"/>
      <c r="B68" s="45" t="s">
        <v>202</v>
      </c>
      <c r="C68" s="45" t="s">
        <v>203</v>
      </c>
      <c r="D68" s="46" t="s">
        <v>201</v>
      </c>
      <c r="E68" s="47">
        <v>69.8</v>
      </c>
      <c r="F68" s="47">
        <f>ROUND((0.1+1)*1.15,7)</f>
        <v>1.2649999999999999</v>
      </c>
      <c r="G68" s="47">
        <f>SmtRes!CX2</f>
        <v>0.88297000000000003</v>
      </c>
      <c r="H68" s="49"/>
      <c r="I68" s="48"/>
      <c r="J68" s="49">
        <f>SmtRes!CZ2</f>
        <v>329.21</v>
      </c>
      <c r="K68" s="48"/>
      <c r="L68" s="49">
        <f>SmtRes!DI2</f>
        <v>290.68</v>
      </c>
    </row>
    <row r="69" spans="1:101" ht="15" x14ac:dyDescent="0.2">
      <c r="A69" s="44"/>
      <c r="B69" s="47">
        <v>2</v>
      </c>
      <c r="C69" s="44" t="s">
        <v>292</v>
      </c>
      <c r="D69" s="46"/>
      <c r="E69" s="53"/>
      <c r="F69" s="47"/>
      <c r="G69" s="47"/>
      <c r="H69" s="47"/>
      <c r="I69" s="47"/>
      <c r="J69" s="47"/>
      <c r="K69" s="47"/>
      <c r="L69" s="54">
        <f>SUM(L70:L74)-SUMIF(CE70:CE74, 1, L70:L74)</f>
        <v>13.91</v>
      </c>
    </row>
    <row r="70" spans="1:101" ht="15" x14ac:dyDescent="0.2">
      <c r="A70" s="44"/>
      <c r="B70" s="47"/>
      <c r="C70" s="44" t="s">
        <v>295</v>
      </c>
      <c r="D70" s="46" t="s">
        <v>201</v>
      </c>
      <c r="E70" s="53"/>
      <c r="F70" s="47"/>
      <c r="G70" s="47">
        <f>Source!V25</f>
        <v>8.937500000000001E-3</v>
      </c>
      <c r="H70" s="47"/>
      <c r="I70" s="47"/>
      <c r="J70" s="47"/>
      <c r="K70" s="47"/>
      <c r="L70" s="54">
        <f>SUMIF(CE71:CE74, 1, L71:L74)</f>
        <v>4.42</v>
      </c>
      <c r="CE70">
        <v>1</v>
      </c>
    </row>
    <row r="71" spans="1:101" ht="28.5" x14ac:dyDescent="0.2">
      <c r="A71" s="45"/>
      <c r="B71" s="45" t="s">
        <v>206</v>
      </c>
      <c r="C71" s="45" t="s">
        <v>208</v>
      </c>
      <c r="D71" s="46" t="s">
        <v>209</v>
      </c>
      <c r="E71" s="47">
        <v>0.61</v>
      </c>
      <c r="F71" s="47">
        <f>ROUND((0.1+1)*1.25,7)</f>
        <v>1.375</v>
      </c>
      <c r="G71" s="47">
        <f>SmtRes!CX4</f>
        <v>8.3875000000000009E-3</v>
      </c>
      <c r="H71" s="49"/>
      <c r="I71" s="48"/>
      <c r="J71" s="49">
        <f>SmtRes!CZ4</f>
        <v>1615.19</v>
      </c>
      <c r="K71" s="48"/>
      <c r="L71" s="49">
        <f>SmtRes!DG4</f>
        <v>13.55</v>
      </c>
    </row>
    <row r="72" spans="1:101" ht="28.5" x14ac:dyDescent="0.2">
      <c r="A72" s="45"/>
      <c r="B72" s="45" t="s">
        <v>210</v>
      </c>
      <c r="C72" s="45" t="s">
        <v>293</v>
      </c>
      <c r="D72" s="46" t="s">
        <v>201</v>
      </c>
      <c r="E72" s="47">
        <f>SmtRes!DO4*SmtRes!AT4</f>
        <v>0.61</v>
      </c>
      <c r="F72" s="47">
        <f>ROUND((0.1+1)*1.25,7)</f>
        <v>1.375</v>
      </c>
      <c r="G72" s="47">
        <f>ROUND(E72*F72*G62, 7)</f>
        <v>8.3875000000000009E-3</v>
      </c>
      <c r="H72" s="49"/>
      <c r="I72" s="48"/>
      <c r="J72" s="49">
        <f>ROUND(SmtRes!AG4/SmtRes!DO4, 2)</f>
        <v>502.18</v>
      </c>
      <c r="K72" s="48"/>
      <c r="L72" s="49">
        <f>SmtRes!DH4</f>
        <v>4.21</v>
      </c>
      <c r="CE72">
        <v>1</v>
      </c>
    </row>
    <row r="73" spans="1:101" ht="28.5" x14ac:dyDescent="0.2">
      <c r="A73" s="45"/>
      <c r="B73" s="45" t="s">
        <v>211</v>
      </c>
      <c r="C73" s="45" t="s">
        <v>213</v>
      </c>
      <c r="D73" s="46" t="s">
        <v>209</v>
      </c>
      <c r="E73" s="47">
        <v>0.04</v>
      </c>
      <c r="F73" s="47">
        <f>ROUND((0.1+1)*1.25,7)</f>
        <v>1.375</v>
      </c>
      <c r="G73" s="47">
        <f>SmtRes!CX5</f>
        <v>5.5000000000000003E-4</v>
      </c>
      <c r="H73" s="49"/>
      <c r="I73" s="48"/>
      <c r="J73" s="49">
        <f>SmtRes!CZ5</f>
        <v>650.83000000000004</v>
      </c>
      <c r="K73" s="48"/>
      <c r="L73" s="49">
        <f>SmtRes!DG5</f>
        <v>0.36</v>
      </c>
    </row>
    <row r="74" spans="1:101" ht="28.5" x14ac:dyDescent="0.2">
      <c r="A74" s="45"/>
      <c r="B74" s="45" t="s">
        <v>214</v>
      </c>
      <c r="C74" s="45" t="s">
        <v>294</v>
      </c>
      <c r="D74" s="46" t="s">
        <v>201</v>
      </c>
      <c r="E74" s="47">
        <f>SmtRes!DO5*SmtRes!AT5</f>
        <v>0.04</v>
      </c>
      <c r="F74" s="47">
        <f>ROUND((0.1+1)*1.25,7)</f>
        <v>1.375</v>
      </c>
      <c r="G74" s="47">
        <f>ROUND(E74*F74*G62, 7)</f>
        <v>5.5000000000000003E-4</v>
      </c>
      <c r="H74" s="49"/>
      <c r="I74" s="48"/>
      <c r="J74" s="49">
        <f>ROUND(SmtRes!AG5/SmtRes!DO5, 2)</f>
        <v>373.85</v>
      </c>
      <c r="K74" s="48"/>
      <c r="L74" s="49">
        <f>SmtRes!DH5</f>
        <v>0.21</v>
      </c>
      <c r="CE74">
        <v>1</v>
      </c>
    </row>
    <row r="75" spans="1:101" ht="15" x14ac:dyDescent="0.2">
      <c r="A75" s="44"/>
      <c r="B75" s="47">
        <v>4</v>
      </c>
      <c r="C75" s="44" t="s">
        <v>296</v>
      </c>
      <c r="D75" s="46"/>
      <c r="E75" s="53"/>
      <c r="F75" s="47"/>
      <c r="G75" s="47"/>
      <c r="H75" s="47"/>
      <c r="I75" s="47"/>
      <c r="J75" s="47"/>
      <c r="K75" s="47"/>
      <c r="L75" s="54">
        <f>SUM(L76:L78)-SUMIF(CE76:CE78, 1, L76:L78)</f>
        <v>24.18</v>
      </c>
    </row>
    <row r="76" spans="1:101" ht="14.25" x14ac:dyDescent="0.2">
      <c r="A76" s="45"/>
      <c r="B76" s="45" t="s">
        <v>215</v>
      </c>
      <c r="C76" s="45" t="s">
        <v>217</v>
      </c>
      <c r="D76" s="46" t="s">
        <v>218</v>
      </c>
      <c r="E76" s="47">
        <v>1E-3</v>
      </c>
      <c r="F76" s="47"/>
      <c r="G76" s="47">
        <f>SmtRes!CX6</f>
        <v>1.0000000000000001E-5</v>
      </c>
      <c r="H76" s="49">
        <f>SmtRes!CZ6</f>
        <v>70296.2</v>
      </c>
      <c r="I76" s="48">
        <f>SmtRes!AI6</f>
        <v>1.25</v>
      </c>
      <c r="J76" s="49">
        <f>ROUND(H76*I76, 2)</f>
        <v>87870.25</v>
      </c>
      <c r="K76" s="48"/>
      <c r="L76" s="49">
        <f>SmtRes!DF6</f>
        <v>0.88</v>
      </c>
    </row>
    <row r="77" spans="1:101" ht="28.5" x14ac:dyDescent="0.2">
      <c r="A77" s="45"/>
      <c r="B77" s="45" t="s">
        <v>219</v>
      </c>
      <c r="C77" s="45" t="s">
        <v>221</v>
      </c>
      <c r="D77" s="46" t="s">
        <v>45</v>
      </c>
      <c r="E77" s="47">
        <v>0.06</v>
      </c>
      <c r="F77" s="47"/>
      <c r="G77" s="47">
        <f>SmtRes!CX8</f>
        <v>5.9999999999999995E-4</v>
      </c>
      <c r="H77" s="49"/>
      <c r="I77" s="48"/>
      <c r="J77" s="49">
        <f>SmtRes!CZ8</f>
        <v>4837.62</v>
      </c>
      <c r="K77" s="48"/>
      <c r="L77" s="49">
        <f>SmtRes!DF8</f>
        <v>2.9</v>
      </c>
    </row>
    <row r="78" spans="1:101" ht="57" x14ac:dyDescent="0.2">
      <c r="A78" s="45"/>
      <c r="B78" s="45" t="s">
        <v>222</v>
      </c>
      <c r="C78" s="45" t="s">
        <v>224</v>
      </c>
      <c r="D78" s="46" t="s">
        <v>45</v>
      </c>
      <c r="E78" s="47">
        <v>0.17</v>
      </c>
      <c r="F78" s="47"/>
      <c r="G78" s="47">
        <f>SmtRes!CX10</f>
        <v>1.6999999999999999E-3</v>
      </c>
      <c r="H78" s="49">
        <f>SmtRes!CZ10</f>
        <v>10082.68</v>
      </c>
      <c r="I78" s="48">
        <f>SmtRes!AI10</f>
        <v>1.19</v>
      </c>
      <c r="J78" s="49">
        <f>ROUND(H78*I78, 2)</f>
        <v>11998.39</v>
      </c>
      <c r="K78" s="48"/>
      <c r="L78" s="49">
        <f>SmtRes!DF10</f>
        <v>20.399999999999999</v>
      </c>
    </row>
    <row r="79" spans="1:101" ht="14.25" x14ac:dyDescent="0.2">
      <c r="A79" s="45"/>
      <c r="B79" s="45" t="str">
        <f>EtalonRes!I7</f>
        <v>04.1.02.05</v>
      </c>
      <c r="C79" s="45" t="str">
        <f>EtalonRes!K7</f>
        <v>Смеси бетонные тяжелого бетона</v>
      </c>
      <c r="D79" s="46" t="str">
        <f>EtalonRes!O7</f>
        <v>м3</v>
      </c>
      <c r="E79" s="47">
        <f>EtalonRes!X7</f>
        <v>5.9</v>
      </c>
      <c r="F79" s="47"/>
      <c r="G79" s="47">
        <f>ROUND(EtalonRes!AG7*Source!I25, 7)</f>
        <v>5.8999999999999997E-2</v>
      </c>
      <c r="H79" s="49"/>
      <c r="I79" s="48"/>
      <c r="J79" s="49"/>
      <c r="K79" s="48"/>
      <c r="L79" s="49"/>
    </row>
    <row r="80" spans="1:101" ht="14.25" x14ac:dyDescent="0.2">
      <c r="A80" s="45"/>
      <c r="B80" s="45" t="str">
        <f>EtalonRes!I9</f>
        <v>05.2.03.03</v>
      </c>
      <c r="C80" s="55" t="str">
        <f>EtalonRes!K9</f>
        <v>Камни бортовые бетонные</v>
      </c>
      <c r="D80" s="56" t="str">
        <f>EtalonRes!O9</f>
        <v>м3</v>
      </c>
      <c r="E80" s="57">
        <f>EtalonRes!X9</f>
        <v>0</v>
      </c>
      <c r="F80" s="57"/>
      <c r="G80" s="57">
        <f>ROUND(EtalonRes!AG9*Source!I25, 7)</f>
        <v>0</v>
      </c>
      <c r="H80" s="58"/>
      <c r="I80" s="59"/>
      <c r="J80" s="58"/>
      <c r="K80" s="59"/>
      <c r="L80" s="58"/>
    </row>
    <row r="81" spans="1:82" ht="15" x14ac:dyDescent="0.2">
      <c r="A81" s="45"/>
      <c r="B81" s="45"/>
      <c r="C81" s="61" t="s">
        <v>282</v>
      </c>
      <c r="D81" s="46"/>
      <c r="E81" s="47"/>
      <c r="F81" s="47"/>
      <c r="G81" s="47"/>
      <c r="H81" s="49"/>
      <c r="I81" s="48"/>
      <c r="J81" s="49"/>
      <c r="K81" s="48"/>
      <c r="L81" s="49">
        <f>L67+L69+L70+L75</f>
        <v>333.19000000000005</v>
      </c>
    </row>
    <row r="82" spans="1:82" ht="14.25" x14ac:dyDescent="0.2">
      <c r="A82" s="45"/>
      <c r="B82" s="45"/>
      <c r="C82" s="45" t="s">
        <v>283</v>
      </c>
      <c r="D82" s="46"/>
      <c r="E82" s="47"/>
      <c r="F82" s="47"/>
      <c r="G82" s="47"/>
      <c r="H82" s="49"/>
      <c r="I82" s="48"/>
      <c r="J82" s="49"/>
      <c r="K82" s="48"/>
      <c r="L82" s="49">
        <f>SUM(AR62:AR85)+SUM(AS62:AS85)+SUM(AT62:AT85)+SUM(AU62:AU85)+SUM(AV62:AV85)</f>
        <v>295.10000000000002</v>
      </c>
    </row>
    <row r="83" spans="1:82" ht="42.75" x14ac:dyDescent="0.2">
      <c r="A83" s="45"/>
      <c r="B83" s="45" t="s">
        <v>39</v>
      </c>
      <c r="C83" s="45" t="s">
        <v>297</v>
      </c>
      <c r="D83" s="46" t="s">
        <v>285</v>
      </c>
      <c r="E83" s="47">
        <f>Source!BZ25</f>
        <v>113</v>
      </c>
      <c r="F83" s="47"/>
      <c r="G83" s="47">
        <f>Source!AT25</f>
        <v>113</v>
      </c>
      <c r="H83" s="49"/>
      <c r="I83" s="48"/>
      <c r="J83" s="49"/>
      <c r="K83" s="48"/>
      <c r="L83" s="49">
        <f>SUM(AZ62:AZ85)</f>
        <v>333.46</v>
      </c>
    </row>
    <row r="84" spans="1:82" ht="42.75" x14ac:dyDescent="0.2">
      <c r="A84" s="55"/>
      <c r="B84" s="55" t="s">
        <v>298</v>
      </c>
      <c r="C84" s="55" t="s">
        <v>299</v>
      </c>
      <c r="D84" s="56" t="s">
        <v>285</v>
      </c>
      <c r="E84" s="57">
        <f>Source!CA25</f>
        <v>77</v>
      </c>
      <c r="F84" s="57">
        <f>ROUND(0.85,7)</f>
        <v>0.85</v>
      </c>
      <c r="G84" s="57">
        <f>Source!AU25</f>
        <v>65.45</v>
      </c>
      <c r="H84" s="58"/>
      <c r="I84" s="59"/>
      <c r="J84" s="58"/>
      <c r="K84" s="59"/>
      <c r="L84" s="58">
        <f>SUM(BA62:BA85)</f>
        <v>193.14</v>
      </c>
    </row>
    <row r="85" spans="1:82" ht="15" x14ac:dyDescent="0.2">
      <c r="C85" s="93" t="s">
        <v>287</v>
      </c>
      <c r="D85" s="93"/>
      <c r="E85" s="93"/>
      <c r="F85" s="93"/>
      <c r="G85" s="93"/>
      <c r="H85" s="93"/>
      <c r="I85" s="94">
        <f>IF(E62&lt;&gt;0,K85/E62, 0)</f>
        <v>85979</v>
      </c>
      <c r="J85" s="94"/>
      <c r="K85" s="94">
        <f>L67+L69+L75+L83+L84+L70</f>
        <v>859.79</v>
      </c>
      <c r="L85" s="94"/>
      <c r="AD85">
        <f>ROUND((Source!AT25/100)*((ROUND(SUMIF(SmtRes!AQ2:'SmtRes'!AQ10,"=1",SmtRes!AD2:'SmtRes'!AD10)*Source!I25, 2)+ROUND(SUMIF(SmtRes!AQ2:'SmtRes'!AQ10,"=1",SmtRes!AC2:'SmtRes'!AC10)*Source!I25, 2))), 2)</f>
        <v>13.62</v>
      </c>
      <c r="AE85">
        <f>ROUND((Source!AU25/100)*((ROUND(SUMIF(SmtRes!AQ2:'SmtRes'!AQ10,"=1",SmtRes!AD2:'SmtRes'!AD10)*Source!I25, 2)+ROUND(SUMIF(SmtRes!AQ2:'SmtRes'!AQ10,"=1",SmtRes!AC2:'SmtRes'!AC10)*Source!I25, 2))), 2)</f>
        <v>7.89</v>
      </c>
      <c r="AN85" s="60">
        <f>L67+L69+L75+L83+L84+L70</f>
        <v>859.79</v>
      </c>
      <c r="AO85" s="60">
        <f>L69</f>
        <v>13.91</v>
      </c>
      <c r="AQ85" t="s">
        <v>288</v>
      </c>
      <c r="AR85" s="60">
        <f>L67</f>
        <v>290.68</v>
      </c>
      <c r="AT85" s="60">
        <f>L70</f>
        <v>4.42</v>
      </c>
      <c r="AV85" t="s">
        <v>288</v>
      </c>
      <c r="AW85" s="60">
        <f>L75</f>
        <v>24.18</v>
      </c>
      <c r="AZ85">
        <f>Source!X25</f>
        <v>333.46</v>
      </c>
      <c r="BA85">
        <f>Source!Y25</f>
        <v>193.14</v>
      </c>
      <c r="CD85">
        <v>1</v>
      </c>
    </row>
    <row r="86" spans="1:82" ht="28.5" x14ac:dyDescent="0.2">
      <c r="A86" s="64" t="s">
        <v>49</v>
      </c>
      <c r="B86" s="55" t="str">
        <f>Source!F28</f>
        <v>115129357</v>
      </c>
      <c r="C86" s="55" t="str">
        <f>Source!G28</f>
        <v>Бордюр тротуарный БР 100.20.8  688,04 = 674,55 +  2% Заг.скл</v>
      </c>
      <c r="D86" s="56" t="str">
        <f>Source!H28</f>
        <v>ШТ</v>
      </c>
      <c r="E86" s="57">
        <f>Source!K28</f>
        <v>1</v>
      </c>
      <c r="F86" s="57"/>
      <c r="G86" s="57">
        <f>Source!I28</f>
        <v>1</v>
      </c>
      <c r="H86" s="58"/>
      <c r="I86" s="59"/>
      <c r="J86" s="58">
        <f>Source!AL28</f>
        <v>688.04</v>
      </c>
      <c r="K86" s="59"/>
      <c r="L86" s="58">
        <f>Source!HG28</f>
        <v>688.04</v>
      </c>
    </row>
    <row r="87" spans="1:82" ht="15" x14ac:dyDescent="0.2">
      <c r="C87" s="93" t="s">
        <v>287</v>
      </c>
      <c r="D87" s="93"/>
      <c r="E87" s="93"/>
      <c r="F87" s="93"/>
      <c r="G87" s="93"/>
      <c r="H87" s="93"/>
      <c r="I87" s="94">
        <f>IF(E86&lt;&gt;0,K87/E86, 0)</f>
        <v>688.04</v>
      </c>
      <c r="J87" s="94"/>
      <c r="K87" s="94">
        <f>L86</f>
        <v>688.04</v>
      </c>
      <c r="L87" s="94"/>
      <c r="AD87">
        <f>ROUND((Source!AT28/100)*((ROUND(ROUND(Source!AO28,2)*Source!I28, 2)+ROUND(ROUND(Source!AN28,2)*Source!I28, 2))), 2)</f>
        <v>0</v>
      </c>
      <c r="AE87">
        <f>ROUND((Source!AU28/100)*((ROUND(ROUND(Source!AO28,2)*Source!I28, 2)+ROUND(ROUND(Source!AN28,2)*Source!I28, 2))), 2)</f>
        <v>0</v>
      </c>
      <c r="AN87" s="60">
        <f>L86</f>
        <v>688.04</v>
      </c>
      <c r="AO87">
        <f>0</f>
        <v>0</v>
      </c>
      <c r="AQ87" t="s">
        <v>288</v>
      </c>
      <c r="AR87">
        <f>0</f>
        <v>0</v>
      </c>
      <c r="AT87">
        <f>0</f>
        <v>0</v>
      </c>
      <c r="AV87" t="s">
        <v>288</v>
      </c>
      <c r="AW87" s="60">
        <f>L86</f>
        <v>688.04</v>
      </c>
      <c r="AX87" s="60">
        <f>L86</f>
        <v>688.04</v>
      </c>
      <c r="AZ87">
        <f>Source!X28</f>
        <v>0</v>
      </c>
      <c r="BA87">
        <f>Source!Y28</f>
        <v>0</v>
      </c>
      <c r="CD87">
        <v>1</v>
      </c>
    </row>
    <row r="88" spans="1:82" ht="42.75" x14ac:dyDescent="0.2">
      <c r="A88" s="64" t="s">
        <v>56</v>
      </c>
      <c r="B88" s="55" t="s">
        <v>57</v>
      </c>
      <c r="C88" s="55" t="str">
        <f>Source!G29</f>
        <v>Погрузка в автотранспортное средство: мусор строительный с погрузкой вручную</v>
      </c>
      <c r="D88" s="56" t="str">
        <f>Source!H29</f>
        <v>1т груза</v>
      </c>
      <c r="E88" s="57">
        <f>Source!K29</f>
        <v>0.1</v>
      </c>
      <c r="F88" s="57"/>
      <c r="G88" s="57">
        <f>Source!I29</f>
        <v>0.1</v>
      </c>
      <c r="H88" s="58"/>
      <c r="I88" s="59"/>
      <c r="J88" s="58">
        <f>Source!AK29</f>
        <v>911.94</v>
      </c>
      <c r="K88" s="59"/>
      <c r="L88" s="58">
        <f>Source!HD29</f>
        <v>91.19</v>
      </c>
    </row>
    <row r="89" spans="1:82" ht="15" x14ac:dyDescent="0.2">
      <c r="C89" s="93" t="s">
        <v>287</v>
      </c>
      <c r="D89" s="93"/>
      <c r="E89" s="93"/>
      <c r="F89" s="93"/>
      <c r="G89" s="93"/>
      <c r="H89" s="93"/>
      <c r="I89" s="94">
        <f>IF(E88&lt;&gt;0,K89/E88, 0)</f>
        <v>911.9</v>
      </c>
      <c r="J89" s="94"/>
      <c r="K89" s="94">
        <f>L88</f>
        <v>91.19</v>
      </c>
      <c r="L89" s="94"/>
      <c r="AD89">
        <f>ROUND((Source!AT29/100)*((ROUND(0*Source!I29, 2)+ROUND(0*Source!I29, 2))), 2)</f>
        <v>0</v>
      </c>
      <c r="AE89">
        <f>ROUND((Source!AU29/100)*((ROUND(0*Source!I29, 2)+ROUND(0*Source!I29, 2))), 2)</f>
        <v>0</v>
      </c>
      <c r="AN89" s="60">
        <f>L88</f>
        <v>91.19</v>
      </c>
      <c r="AP89">
        <f>0</f>
        <v>0</v>
      </c>
      <c r="AQ89" t="s">
        <v>288</v>
      </c>
      <c r="AS89">
        <f>0</f>
        <v>0</v>
      </c>
      <c r="AU89">
        <f>0</f>
        <v>0</v>
      </c>
      <c r="AV89" t="s">
        <v>288</v>
      </c>
      <c r="AZ89">
        <f>Source!X29</f>
        <v>0</v>
      </c>
      <c r="BA89">
        <f>Source!Y29</f>
        <v>0</v>
      </c>
      <c r="BB89" s="60">
        <f>L88</f>
        <v>91.19</v>
      </c>
      <c r="CD89">
        <v>1</v>
      </c>
    </row>
    <row r="90" spans="1:82" ht="128.25" x14ac:dyDescent="0.2">
      <c r="A90" s="64" t="s">
        <v>64</v>
      </c>
      <c r="B90" s="55" t="s">
        <v>65</v>
      </c>
      <c r="C90" s="55" t="str">
        <f>Source!G30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90" s="56" t="str">
        <f>Source!H30</f>
        <v>1т груза</v>
      </c>
      <c r="E90" s="57">
        <f>Source!K30</f>
        <v>0.1</v>
      </c>
      <c r="F90" s="57"/>
      <c r="G90" s="57">
        <f>Source!I30</f>
        <v>0.1</v>
      </c>
      <c r="H90" s="58"/>
      <c r="I90" s="59"/>
      <c r="J90" s="58">
        <f>Source!AK30</f>
        <v>201.02</v>
      </c>
      <c r="K90" s="59"/>
      <c r="L90" s="58">
        <f>Source!HD30</f>
        <v>20.100000000000001</v>
      </c>
    </row>
    <row r="91" spans="1:82" ht="15" x14ac:dyDescent="0.2">
      <c r="C91" s="93" t="s">
        <v>287</v>
      </c>
      <c r="D91" s="93"/>
      <c r="E91" s="93"/>
      <c r="F91" s="93"/>
      <c r="G91" s="93"/>
      <c r="H91" s="93"/>
      <c r="I91" s="94">
        <f>IF(E90&lt;&gt;0,K91/E90, 0)</f>
        <v>201</v>
      </c>
      <c r="J91" s="94"/>
      <c r="K91" s="94">
        <f>L90</f>
        <v>20.100000000000001</v>
      </c>
      <c r="L91" s="94"/>
      <c r="AD91">
        <f>ROUND((Source!AT30/100)*((ROUND(0*Source!I30, 2)+ROUND(0*Source!I30, 2))), 2)</f>
        <v>0</v>
      </c>
      <c r="AE91">
        <f>ROUND((Source!AU30/100)*((ROUND(0*Source!I30, 2)+ROUND(0*Source!I30, 2))), 2)</f>
        <v>0</v>
      </c>
      <c r="AN91" s="60">
        <f>L90</f>
        <v>20.100000000000001</v>
      </c>
      <c r="AP91">
        <f>0</f>
        <v>0</v>
      </c>
      <c r="AQ91" t="s">
        <v>288</v>
      </c>
      <c r="AS91">
        <f>0</f>
        <v>0</v>
      </c>
      <c r="AU91">
        <f>0</f>
        <v>0</v>
      </c>
      <c r="AV91" t="s">
        <v>288</v>
      </c>
      <c r="AZ91">
        <f>Source!X30</f>
        <v>0</v>
      </c>
      <c r="BA91">
        <f>Source!Y30</f>
        <v>0</v>
      </c>
      <c r="BB91" s="60">
        <f>L90</f>
        <v>20.100000000000001</v>
      </c>
      <c r="CD91">
        <v>1</v>
      </c>
    </row>
    <row r="93" spans="1:82" ht="15" x14ac:dyDescent="0.2">
      <c r="A93" s="70"/>
      <c r="B93" s="71"/>
      <c r="C93" s="92" t="s">
        <v>300</v>
      </c>
      <c r="D93" s="92"/>
      <c r="E93" s="92"/>
      <c r="F93" s="92"/>
      <c r="G93" s="92"/>
      <c r="H93" s="92"/>
      <c r="I93" s="72"/>
      <c r="J93" s="70"/>
      <c r="K93" s="73"/>
      <c r="L93" s="72"/>
    </row>
    <row r="95" spans="1:82" ht="15" x14ac:dyDescent="0.2">
      <c r="A95" s="67"/>
      <c r="B95" s="68"/>
      <c r="C95" s="90" t="s">
        <v>301</v>
      </c>
      <c r="D95" s="90"/>
      <c r="E95" s="90"/>
      <c r="F95" s="90"/>
      <c r="G95" s="90"/>
      <c r="H95" s="90"/>
      <c r="I95" s="54"/>
      <c r="J95" s="67"/>
      <c r="K95" s="69"/>
      <c r="L95" s="54">
        <f>L97+L112+L113</f>
        <v>2663.5499999999997</v>
      </c>
    </row>
    <row r="96" spans="1:82" ht="14.25" x14ac:dyDescent="0.2">
      <c r="A96" s="62"/>
      <c r="B96" s="65"/>
      <c r="C96" s="91" t="s">
        <v>302</v>
      </c>
      <c r="D96" s="86"/>
      <c r="E96" s="86"/>
      <c r="F96" s="86"/>
      <c r="G96" s="86"/>
      <c r="H96" s="86"/>
      <c r="I96" s="49"/>
      <c r="J96" s="62"/>
      <c r="K96" s="47"/>
      <c r="L96" s="49"/>
    </row>
    <row r="97" spans="1:12" ht="14.25" x14ac:dyDescent="0.2">
      <c r="A97" s="62"/>
      <c r="B97" s="65"/>
      <c r="C97" s="86" t="s">
        <v>303</v>
      </c>
      <c r="D97" s="86"/>
      <c r="E97" s="86"/>
      <c r="F97" s="86"/>
      <c r="G97" s="86"/>
      <c r="H97" s="86"/>
      <c r="I97" s="49"/>
      <c r="J97" s="62"/>
      <c r="K97" s="47"/>
      <c r="L97" s="49">
        <f>L99+L100+L106+L110</f>
        <v>1396.1499999999999</v>
      </c>
    </row>
    <row r="98" spans="1:12" ht="14.25" x14ac:dyDescent="0.2">
      <c r="A98" s="62"/>
      <c r="B98" s="65"/>
      <c r="C98" s="91" t="s">
        <v>302</v>
      </c>
      <c r="D98" s="86"/>
      <c r="E98" s="86"/>
      <c r="F98" s="86"/>
      <c r="G98" s="86"/>
      <c r="H98" s="86"/>
      <c r="I98" s="49"/>
      <c r="J98" s="62"/>
      <c r="K98" s="47"/>
      <c r="L98" s="49"/>
    </row>
    <row r="99" spans="1:12" ht="14.25" x14ac:dyDescent="0.2">
      <c r="A99" s="62"/>
      <c r="B99" s="65"/>
      <c r="C99" s="86" t="s">
        <v>304</v>
      </c>
      <c r="D99" s="86"/>
      <c r="E99" s="86"/>
      <c r="F99" s="86"/>
      <c r="G99" s="86"/>
      <c r="H99" s="86"/>
      <c r="I99" s="49"/>
      <c r="J99" s="62"/>
      <c r="K99" s="47"/>
      <c r="L99" s="49">
        <f>SUMIF(CD52:CD91, 1, AR52:AR91)</f>
        <v>554.30999999999995</v>
      </c>
    </row>
    <row r="100" spans="1:12" ht="14.25" hidden="1" x14ac:dyDescent="0.2">
      <c r="A100" s="62"/>
      <c r="B100" s="65"/>
      <c r="C100" s="86" t="s">
        <v>305</v>
      </c>
      <c r="D100" s="86"/>
      <c r="E100" s="86"/>
      <c r="F100" s="86"/>
      <c r="G100" s="86"/>
      <c r="H100" s="86"/>
      <c r="I100" s="49"/>
      <c r="J100" s="62"/>
      <c r="K100" s="47"/>
      <c r="L100" s="49">
        <f>L102+L105+L104</f>
        <v>18.329999999999998</v>
      </c>
    </row>
    <row r="101" spans="1:12" ht="14.25" hidden="1" x14ac:dyDescent="0.2">
      <c r="A101" s="62"/>
      <c r="B101" s="65"/>
      <c r="C101" s="91" t="s">
        <v>306</v>
      </c>
      <c r="D101" s="86"/>
      <c r="E101" s="86"/>
      <c r="F101" s="86"/>
      <c r="G101" s="86"/>
      <c r="H101" s="86"/>
      <c r="I101" s="49"/>
      <c r="J101" s="62"/>
      <c r="K101" s="47"/>
      <c r="L101" s="49"/>
    </row>
    <row r="102" spans="1:12" ht="14.25" x14ac:dyDescent="0.2">
      <c r="A102" s="62"/>
      <c r="B102" s="65"/>
      <c r="C102" s="86" t="s">
        <v>305</v>
      </c>
      <c r="D102" s="86"/>
      <c r="E102" s="86"/>
      <c r="F102" s="86"/>
      <c r="G102" s="86"/>
      <c r="H102" s="86"/>
      <c r="I102" s="49"/>
      <c r="J102" s="62"/>
      <c r="K102" s="47"/>
      <c r="L102" s="49">
        <f>SUMIF(CD52:CD91, 1, AO52:AO91)</f>
        <v>13.91</v>
      </c>
    </row>
    <row r="103" spans="1:12" ht="14.25" hidden="1" x14ac:dyDescent="0.2">
      <c r="A103" s="62"/>
      <c r="B103" s="65"/>
      <c r="C103" s="91" t="s">
        <v>307</v>
      </c>
      <c r="D103" s="86"/>
      <c r="E103" s="86"/>
      <c r="F103" s="86"/>
      <c r="G103" s="86"/>
      <c r="H103" s="86"/>
      <c r="I103" s="49"/>
      <c r="J103" s="62"/>
      <c r="K103" s="47"/>
      <c r="L103" s="49"/>
    </row>
    <row r="104" spans="1:12" ht="14.25" x14ac:dyDescent="0.2">
      <c r="A104" s="62"/>
      <c r="B104" s="65"/>
      <c r="C104" s="86" t="s">
        <v>316</v>
      </c>
      <c r="D104" s="86"/>
      <c r="E104" s="86"/>
      <c r="F104" s="86"/>
      <c r="G104" s="86"/>
      <c r="H104" s="86"/>
      <c r="I104" s="49"/>
      <c r="J104" s="62"/>
      <c r="K104" s="47"/>
      <c r="L104" s="49">
        <f>SUMIF(CD52:CD91, 1, AT52:AT91)</f>
        <v>4.42</v>
      </c>
    </row>
    <row r="105" spans="1:12" ht="14.25" hidden="1" x14ac:dyDescent="0.2">
      <c r="A105" s="62"/>
      <c r="B105" s="65"/>
      <c r="C105" s="86" t="s">
        <v>308</v>
      </c>
      <c r="D105" s="86"/>
      <c r="E105" s="86"/>
      <c r="F105" s="86"/>
      <c r="G105" s="86"/>
      <c r="H105" s="86"/>
      <c r="I105" s="49"/>
      <c r="J105" s="62"/>
      <c r="K105" s="47"/>
      <c r="L105" s="49">
        <f>SUMIF(CD52:CD91, 1, AV52:AV91)</f>
        <v>0</v>
      </c>
    </row>
    <row r="106" spans="1:12" ht="14.25" x14ac:dyDescent="0.2">
      <c r="A106" s="62"/>
      <c r="B106" s="65"/>
      <c r="C106" s="86" t="s">
        <v>309</v>
      </c>
      <c r="D106" s="86"/>
      <c r="E106" s="86"/>
      <c r="F106" s="86"/>
      <c r="G106" s="86"/>
      <c r="H106" s="86"/>
      <c r="I106" s="49"/>
      <c r="J106" s="62"/>
      <c r="K106" s="47"/>
      <c r="L106" s="49">
        <f>L108+L109</f>
        <v>712.21999999999991</v>
      </c>
    </row>
    <row r="107" spans="1:12" ht="14.25" x14ac:dyDescent="0.2">
      <c r="A107" s="62"/>
      <c r="B107" s="65"/>
      <c r="C107" s="91" t="s">
        <v>306</v>
      </c>
      <c r="D107" s="86"/>
      <c r="E107" s="86"/>
      <c r="F107" s="86"/>
      <c r="G107" s="86"/>
      <c r="H107" s="86"/>
      <c r="I107" s="49"/>
      <c r="J107" s="62"/>
      <c r="K107" s="47"/>
      <c r="L107" s="49"/>
    </row>
    <row r="108" spans="1:12" ht="14.25" x14ac:dyDescent="0.2">
      <c r="A108" s="62"/>
      <c r="B108" s="65"/>
      <c r="C108" s="86" t="s">
        <v>310</v>
      </c>
      <c r="D108" s="86"/>
      <c r="E108" s="86"/>
      <c r="F108" s="86"/>
      <c r="G108" s="86"/>
      <c r="H108" s="86"/>
      <c r="I108" s="49"/>
      <c r="J108" s="62"/>
      <c r="K108" s="47"/>
      <c r="L108" s="49">
        <f>SUMIF(CD52:CD91, 1, AW52:AW91)-SUMIF(CD52:CD91, 1, BK52:BK91)</f>
        <v>712.21999999999991</v>
      </c>
    </row>
    <row r="109" spans="1:12" ht="14.25" hidden="1" x14ac:dyDescent="0.2">
      <c r="A109" s="62"/>
      <c r="B109" s="65"/>
      <c r="C109" s="86" t="s">
        <v>311</v>
      </c>
      <c r="D109" s="86"/>
      <c r="E109" s="86"/>
      <c r="F109" s="86"/>
      <c r="G109" s="86"/>
      <c r="H109" s="86"/>
      <c r="I109" s="49"/>
      <c r="J109" s="62"/>
      <c r="K109" s="47"/>
      <c r="L109" s="49">
        <f>SUMIF(CD52:CD91, 1, BC52:BC91)</f>
        <v>0</v>
      </c>
    </row>
    <row r="110" spans="1:12" ht="14.25" x14ac:dyDescent="0.2">
      <c r="A110" s="62"/>
      <c r="B110" s="65"/>
      <c r="C110" s="86" t="s">
        <v>312</v>
      </c>
      <c r="D110" s="86"/>
      <c r="E110" s="86"/>
      <c r="F110" s="86"/>
      <c r="G110" s="86"/>
      <c r="H110" s="86"/>
      <c r="I110" s="49"/>
      <c r="J110" s="62"/>
      <c r="K110" s="47"/>
      <c r="L110" s="49">
        <f>SUMIF(CD52:CD91, 1, BB52:BB91)</f>
        <v>111.28999999999999</v>
      </c>
    </row>
    <row r="111" spans="1:12" ht="14.25" x14ac:dyDescent="0.2">
      <c r="A111" s="62"/>
      <c r="B111" s="65"/>
      <c r="C111" s="86" t="s">
        <v>313</v>
      </c>
      <c r="D111" s="86"/>
      <c r="E111" s="86"/>
      <c r="F111" s="86"/>
      <c r="G111" s="86"/>
      <c r="H111" s="86"/>
      <c r="I111" s="49"/>
      <c r="J111" s="62"/>
      <c r="K111" s="47"/>
      <c r="L111" s="49">
        <f>SUMIF(CD52:CD91, 1, AR52:AR91)+SUMIF(CD52:CD91, 1, AT52:AT91)+SUMIF(CD52:CD91, 1, AV52:AV91)</f>
        <v>558.7299999999999</v>
      </c>
    </row>
    <row r="112" spans="1:12" ht="14.25" x14ac:dyDescent="0.2">
      <c r="A112" s="62"/>
      <c r="B112" s="65"/>
      <c r="C112" s="86" t="s">
        <v>314</v>
      </c>
      <c r="D112" s="86"/>
      <c r="E112" s="86"/>
      <c r="F112" s="86"/>
      <c r="G112" s="86"/>
      <c r="H112" s="86"/>
      <c r="I112" s="49"/>
      <c r="J112" s="62"/>
      <c r="K112" s="47"/>
      <c r="L112" s="49">
        <f>SUMIF(CD52:CD91, 1, AZ52:AZ91)</f>
        <v>721</v>
      </c>
    </row>
    <row r="113" spans="1:12" ht="14.25" x14ac:dyDescent="0.2">
      <c r="A113" s="62"/>
      <c r="B113" s="65"/>
      <c r="C113" s="86" t="s">
        <v>315</v>
      </c>
      <c r="D113" s="86"/>
      <c r="E113" s="86"/>
      <c r="F113" s="86"/>
      <c r="G113" s="86"/>
      <c r="H113" s="86"/>
      <c r="I113" s="49"/>
      <c r="J113" s="62"/>
      <c r="K113" s="47"/>
      <c r="L113" s="49">
        <f>SUMIF(CD52:CD91, 1, BA52:BA91)</f>
        <v>546.4</v>
      </c>
    </row>
    <row r="114" spans="1:12" hidden="1" x14ac:dyDescent="0.2"/>
    <row r="115" spans="1:12" ht="15" hidden="1" x14ac:dyDescent="0.2">
      <c r="A115" s="67"/>
      <c r="B115" s="68"/>
      <c r="C115" s="90" t="s">
        <v>317</v>
      </c>
      <c r="D115" s="90"/>
      <c r="E115" s="90"/>
      <c r="F115" s="90"/>
      <c r="G115" s="90"/>
      <c r="H115" s="90"/>
      <c r="I115" s="54"/>
      <c r="J115" s="67"/>
      <c r="K115" s="69"/>
      <c r="L115" s="54">
        <f>L117+L132+L133</f>
        <v>0</v>
      </c>
    </row>
    <row r="116" spans="1:12" ht="14.25" hidden="1" x14ac:dyDescent="0.2">
      <c r="A116" s="62"/>
      <c r="B116" s="65"/>
      <c r="C116" s="91" t="s">
        <v>302</v>
      </c>
      <c r="D116" s="86"/>
      <c r="E116" s="86"/>
      <c r="F116" s="86"/>
      <c r="G116" s="86"/>
      <c r="H116" s="86"/>
      <c r="I116" s="49"/>
      <c r="J116" s="62"/>
      <c r="K116" s="47"/>
      <c r="L116" s="49"/>
    </row>
    <row r="117" spans="1:12" ht="14.25" hidden="1" x14ac:dyDescent="0.2">
      <c r="A117" s="62"/>
      <c r="B117" s="65"/>
      <c r="C117" s="86" t="s">
        <v>303</v>
      </c>
      <c r="D117" s="86"/>
      <c r="E117" s="86"/>
      <c r="F117" s="86"/>
      <c r="G117" s="86"/>
      <c r="H117" s="86"/>
      <c r="I117" s="49"/>
      <c r="J117" s="62"/>
      <c r="K117" s="47"/>
      <c r="L117" s="49">
        <f>L119+L120+L126+L130</f>
        <v>0</v>
      </c>
    </row>
    <row r="118" spans="1:12" ht="14.25" hidden="1" x14ac:dyDescent="0.2">
      <c r="A118" s="62"/>
      <c r="B118" s="65"/>
      <c r="C118" s="91" t="s">
        <v>302</v>
      </c>
      <c r="D118" s="86"/>
      <c r="E118" s="86"/>
      <c r="F118" s="86"/>
      <c r="G118" s="86"/>
      <c r="H118" s="86"/>
      <c r="I118" s="49"/>
      <c r="J118" s="62"/>
      <c r="K118" s="47"/>
      <c r="L118" s="49"/>
    </row>
    <row r="119" spans="1:12" ht="14.25" hidden="1" x14ac:dyDescent="0.2">
      <c r="A119" s="62"/>
      <c r="B119" s="65"/>
      <c r="C119" s="86" t="s">
        <v>304</v>
      </c>
      <c r="D119" s="86"/>
      <c r="E119" s="86"/>
      <c r="F119" s="86"/>
      <c r="G119" s="86"/>
      <c r="H119" s="86"/>
      <c r="I119" s="49"/>
      <c r="J119" s="62"/>
      <c r="K119" s="47"/>
      <c r="L119" s="49">
        <f>SUMIF(CD52:CD113, 2, AR52:AR113)</f>
        <v>0</v>
      </c>
    </row>
    <row r="120" spans="1:12" ht="14.25" hidden="1" x14ac:dyDescent="0.2">
      <c r="A120" s="62"/>
      <c r="B120" s="65"/>
      <c r="C120" s="86" t="s">
        <v>305</v>
      </c>
      <c r="D120" s="86"/>
      <c r="E120" s="86"/>
      <c r="F120" s="86"/>
      <c r="G120" s="86"/>
      <c r="H120" s="86"/>
      <c r="I120" s="49"/>
      <c r="J120" s="62"/>
      <c r="K120" s="47"/>
      <c r="L120" s="49">
        <f>L122+L125+L124</f>
        <v>0</v>
      </c>
    </row>
    <row r="121" spans="1:12" ht="14.25" hidden="1" x14ac:dyDescent="0.2">
      <c r="A121" s="62"/>
      <c r="B121" s="65"/>
      <c r="C121" s="91" t="s">
        <v>306</v>
      </c>
      <c r="D121" s="86"/>
      <c r="E121" s="86"/>
      <c r="F121" s="86"/>
      <c r="G121" s="86"/>
      <c r="H121" s="86"/>
      <c r="I121" s="49"/>
      <c r="J121" s="62"/>
      <c r="K121" s="47"/>
      <c r="L121" s="49"/>
    </row>
    <row r="122" spans="1:12" ht="14.25" hidden="1" x14ac:dyDescent="0.2">
      <c r="A122" s="62"/>
      <c r="B122" s="65"/>
      <c r="C122" s="86" t="s">
        <v>305</v>
      </c>
      <c r="D122" s="86"/>
      <c r="E122" s="86"/>
      <c r="F122" s="86"/>
      <c r="G122" s="86"/>
      <c r="H122" s="86"/>
      <c r="I122" s="49"/>
      <c r="J122" s="62"/>
      <c r="K122" s="47"/>
      <c r="L122" s="49">
        <f>SUMIF(CD52:CD113, 2, AO52:AO113)</f>
        <v>0</v>
      </c>
    </row>
    <row r="123" spans="1:12" ht="14.25" hidden="1" x14ac:dyDescent="0.2">
      <c r="A123" s="62"/>
      <c r="B123" s="65"/>
      <c r="C123" s="91" t="s">
        <v>307</v>
      </c>
      <c r="D123" s="86"/>
      <c r="E123" s="86"/>
      <c r="F123" s="86"/>
      <c r="G123" s="86"/>
      <c r="H123" s="86"/>
      <c r="I123" s="49"/>
      <c r="J123" s="62"/>
      <c r="K123" s="47"/>
      <c r="L123" s="49"/>
    </row>
    <row r="124" spans="1:12" ht="14.25" hidden="1" x14ac:dyDescent="0.2">
      <c r="A124" s="62"/>
      <c r="B124" s="65"/>
      <c r="C124" s="86" t="s">
        <v>316</v>
      </c>
      <c r="D124" s="86"/>
      <c r="E124" s="86"/>
      <c r="F124" s="86"/>
      <c r="G124" s="86"/>
      <c r="H124" s="86"/>
      <c r="I124" s="49"/>
      <c r="J124" s="62"/>
      <c r="K124" s="47"/>
      <c r="L124" s="49">
        <f>SUMIF(CD52:CD113, 2, AT52:AT113)</f>
        <v>0</v>
      </c>
    </row>
    <row r="125" spans="1:12" ht="14.25" hidden="1" x14ac:dyDescent="0.2">
      <c r="A125" s="62"/>
      <c r="B125" s="65"/>
      <c r="C125" s="86" t="s">
        <v>308</v>
      </c>
      <c r="D125" s="86"/>
      <c r="E125" s="86"/>
      <c r="F125" s="86"/>
      <c r="G125" s="86"/>
      <c r="H125" s="86"/>
      <c r="I125" s="49"/>
      <c r="J125" s="62"/>
      <c r="K125" s="47"/>
      <c r="L125" s="49">
        <f>SUMIF(CD52:CD113, 2, AV52:AV113)</f>
        <v>0</v>
      </c>
    </row>
    <row r="126" spans="1:12" ht="14.25" hidden="1" x14ac:dyDescent="0.2">
      <c r="A126" s="62"/>
      <c r="B126" s="65"/>
      <c r="C126" s="86" t="s">
        <v>309</v>
      </c>
      <c r="D126" s="86"/>
      <c r="E126" s="86"/>
      <c r="F126" s="86"/>
      <c r="G126" s="86"/>
      <c r="H126" s="86"/>
      <c r="I126" s="49"/>
      <c r="J126" s="62"/>
      <c r="K126" s="47"/>
      <c r="L126" s="49">
        <f>L128+L129</f>
        <v>0</v>
      </c>
    </row>
    <row r="127" spans="1:12" ht="14.25" hidden="1" x14ac:dyDescent="0.2">
      <c r="A127" s="62"/>
      <c r="B127" s="65"/>
      <c r="C127" s="91" t="s">
        <v>306</v>
      </c>
      <c r="D127" s="86"/>
      <c r="E127" s="86"/>
      <c r="F127" s="86"/>
      <c r="G127" s="86"/>
      <c r="H127" s="86"/>
      <c r="I127" s="49"/>
      <c r="J127" s="62"/>
      <c r="K127" s="47"/>
      <c r="L127" s="49"/>
    </row>
    <row r="128" spans="1:12" ht="14.25" hidden="1" x14ac:dyDescent="0.2">
      <c r="A128" s="62"/>
      <c r="B128" s="65"/>
      <c r="C128" s="86" t="s">
        <v>310</v>
      </c>
      <c r="D128" s="86"/>
      <c r="E128" s="86"/>
      <c r="F128" s="86"/>
      <c r="G128" s="86"/>
      <c r="H128" s="86"/>
      <c r="I128" s="49"/>
      <c r="J128" s="62"/>
      <c r="K128" s="47"/>
      <c r="L128" s="49">
        <f>SUMIF(CD52:CD113, 2, AW52:AW113)-SUMIF(CD52:CD113, 2, BK52:BK113)</f>
        <v>0</v>
      </c>
    </row>
    <row r="129" spans="1:12" ht="14.25" hidden="1" x14ac:dyDescent="0.2">
      <c r="A129" s="62"/>
      <c r="B129" s="65"/>
      <c r="C129" s="86" t="s">
        <v>311</v>
      </c>
      <c r="D129" s="86"/>
      <c r="E129" s="86"/>
      <c r="F129" s="86"/>
      <c r="G129" s="86"/>
      <c r="H129" s="86"/>
      <c r="I129" s="49"/>
      <c r="J129" s="62"/>
      <c r="K129" s="47"/>
      <c r="L129" s="49">
        <f>SUMIF(CD52:CD113, 2, BC52:BC113)</f>
        <v>0</v>
      </c>
    </row>
    <row r="130" spans="1:12" ht="14.25" hidden="1" x14ac:dyDescent="0.2">
      <c r="A130" s="62"/>
      <c r="B130" s="65"/>
      <c r="C130" s="86" t="s">
        <v>312</v>
      </c>
      <c r="D130" s="86"/>
      <c r="E130" s="86"/>
      <c r="F130" s="86"/>
      <c r="G130" s="86"/>
      <c r="H130" s="86"/>
      <c r="I130" s="49"/>
      <c r="J130" s="62"/>
      <c r="K130" s="47"/>
      <c r="L130" s="49">
        <f>SUMIF(CD52:CD113, 2, BB52:BB113)</f>
        <v>0</v>
      </c>
    </row>
    <row r="131" spans="1:12" ht="14.25" hidden="1" x14ac:dyDescent="0.2">
      <c r="A131" s="62"/>
      <c r="B131" s="65"/>
      <c r="C131" s="86" t="s">
        <v>313</v>
      </c>
      <c r="D131" s="86"/>
      <c r="E131" s="86"/>
      <c r="F131" s="86"/>
      <c r="G131" s="86"/>
      <c r="H131" s="86"/>
      <c r="I131" s="49"/>
      <c r="J131" s="62"/>
      <c r="K131" s="47"/>
      <c r="L131" s="49">
        <f>SUMIF(CD52:CD113, 2, AR52:AR113)+SUMIF(CD52:CD113, 2, AT52:AT113)+SUMIF(CD52:CD113, 2, AV52:AV113)</f>
        <v>0</v>
      </c>
    </row>
    <row r="132" spans="1:12" ht="14.25" hidden="1" x14ac:dyDescent="0.2">
      <c r="A132" s="62"/>
      <c r="B132" s="65"/>
      <c r="C132" s="86" t="s">
        <v>314</v>
      </c>
      <c r="D132" s="86"/>
      <c r="E132" s="86"/>
      <c r="F132" s="86"/>
      <c r="G132" s="86"/>
      <c r="H132" s="86"/>
      <c r="I132" s="49"/>
      <c r="J132" s="62"/>
      <c r="K132" s="47"/>
      <c r="L132" s="49">
        <f>SUMIF(CD52:CD113, 2, AZ52:AZ113)</f>
        <v>0</v>
      </c>
    </row>
    <row r="133" spans="1:12" ht="14.25" hidden="1" x14ac:dyDescent="0.2">
      <c r="A133" s="62"/>
      <c r="B133" s="65"/>
      <c r="C133" s="86" t="s">
        <v>315</v>
      </c>
      <c r="D133" s="86"/>
      <c r="E133" s="86"/>
      <c r="F133" s="86"/>
      <c r="G133" s="86"/>
      <c r="H133" s="86"/>
      <c r="I133" s="49"/>
      <c r="J133" s="62"/>
      <c r="K133" s="47"/>
      <c r="L133" s="49">
        <f>SUMIF(CD52:CD113, 2, BA52:BA113)</f>
        <v>0</v>
      </c>
    </row>
    <row r="134" spans="1:12" hidden="1" x14ac:dyDescent="0.2"/>
    <row r="135" spans="1:12" ht="15" hidden="1" x14ac:dyDescent="0.2">
      <c r="A135" s="67"/>
      <c r="B135" s="68"/>
      <c r="C135" s="90" t="s">
        <v>318</v>
      </c>
      <c r="D135" s="90"/>
      <c r="E135" s="90"/>
      <c r="F135" s="90"/>
      <c r="G135" s="90"/>
      <c r="H135" s="90"/>
      <c r="I135" s="54"/>
      <c r="J135" s="67"/>
      <c r="K135" s="69"/>
      <c r="L135" s="54">
        <f>L137+L138</f>
        <v>0</v>
      </c>
    </row>
    <row r="136" spans="1:12" ht="14.25" hidden="1" x14ac:dyDescent="0.2">
      <c r="A136" s="62"/>
      <c r="B136" s="65"/>
      <c r="C136" s="91" t="s">
        <v>302</v>
      </c>
      <c r="D136" s="86"/>
      <c r="E136" s="86"/>
      <c r="F136" s="86"/>
      <c r="G136" s="86"/>
      <c r="H136" s="86"/>
      <c r="I136" s="49"/>
      <c r="J136" s="62"/>
      <c r="K136" s="47"/>
      <c r="L136" s="49"/>
    </row>
    <row r="137" spans="1:12" ht="14.25" hidden="1" x14ac:dyDescent="0.2">
      <c r="A137" s="62"/>
      <c r="B137" s="65"/>
      <c r="C137" s="86" t="s">
        <v>319</v>
      </c>
      <c r="D137" s="86"/>
      <c r="E137" s="86"/>
      <c r="F137" s="86"/>
      <c r="G137" s="86"/>
      <c r="H137" s="86"/>
      <c r="I137" s="49"/>
      <c r="J137" s="62"/>
      <c r="K137" s="47"/>
      <c r="L137" s="49">
        <f>SUMIF(CD52:CD133, 3, BK52:BK133)</f>
        <v>0</v>
      </c>
    </row>
    <row r="138" spans="1:12" ht="14.25" hidden="1" x14ac:dyDescent="0.2">
      <c r="A138" s="62"/>
      <c r="B138" s="65"/>
      <c r="C138" s="86" t="s">
        <v>320</v>
      </c>
      <c r="D138" s="86"/>
      <c r="E138" s="86"/>
      <c r="F138" s="86"/>
      <c r="G138" s="86"/>
      <c r="H138" s="86"/>
      <c r="I138" s="49"/>
      <c r="J138" s="62"/>
      <c r="K138" s="47"/>
      <c r="L138" s="49">
        <f>SUMIF(CD52:CD133, 3, BD52:BD133)</f>
        <v>0</v>
      </c>
    </row>
    <row r="139" spans="1:12" hidden="1" x14ac:dyDescent="0.2"/>
    <row r="140" spans="1:12" ht="15" hidden="1" x14ac:dyDescent="0.2">
      <c r="A140" s="67"/>
      <c r="B140" s="68"/>
      <c r="C140" s="90" t="s">
        <v>321</v>
      </c>
      <c r="D140" s="90"/>
      <c r="E140" s="90"/>
      <c r="F140" s="90"/>
      <c r="G140" s="90"/>
      <c r="H140" s="90"/>
      <c r="I140" s="54"/>
      <c r="J140" s="67"/>
      <c r="K140" s="69"/>
      <c r="L140" s="54">
        <f>L148+L163+L164+L142+L143+L144+L145</f>
        <v>0</v>
      </c>
    </row>
    <row r="141" spans="1:12" ht="14.25" hidden="1" x14ac:dyDescent="0.2">
      <c r="A141" s="62"/>
      <c r="B141" s="65"/>
      <c r="C141" s="91" t="s">
        <v>302</v>
      </c>
      <c r="D141" s="86"/>
      <c r="E141" s="86"/>
      <c r="F141" s="86"/>
      <c r="G141" s="86"/>
      <c r="H141" s="86"/>
      <c r="I141" s="49"/>
      <c r="J141" s="62"/>
      <c r="K141" s="47"/>
      <c r="L141" s="49"/>
    </row>
    <row r="142" spans="1:12" ht="14.25" hidden="1" x14ac:dyDescent="0.2">
      <c r="A142" s="62"/>
      <c r="B142" s="65"/>
      <c r="C142" s="86" t="s">
        <v>322</v>
      </c>
      <c r="D142" s="86"/>
      <c r="E142" s="86"/>
      <c r="F142" s="86"/>
      <c r="G142" s="86"/>
      <c r="H142" s="86"/>
      <c r="I142" s="49"/>
      <c r="J142" s="62"/>
      <c r="K142" s="47"/>
      <c r="L142" s="49"/>
    </row>
    <row r="143" spans="1:12" ht="14.25" hidden="1" x14ac:dyDescent="0.2">
      <c r="A143" s="62"/>
      <c r="B143" s="65"/>
      <c r="C143" s="86" t="s">
        <v>322</v>
      </c>
      <c r="D143" s="86"/>
      <c r="E143" s="86"/>
      <c r="F143" s="86"/>
      <c r="G143" s="86"/>
      <c r="H143" s="86"/>
      <c r="I143" s="49"/>
      <c r="J143" s="62"/>
      <c r="K143" s="47"/>
      <c r="L143" s="49">
        <f>SUM(BQ52:BQ138)</f>
        <v>0</v>
      </c>
    </row>
    <row r="144" spans="1:12" ht="14.25" hidden="1" x14ac:dyDescent="0.2">
      <c r="A144" s="62"/>
      <c r="B144" s="65"/>
      <c r="C144" s="86" t="s">
        <v>323</v>
      </c>
      <c r="D144" s="86"/>
      <c r="E144" s="86"/>
      <c r="F144" s="86"/>
      <c r="G144" s="86"/>
      <c r="H144" s="86"/>
      <c r="I144" s="49"/>
      <c r="J144" s="62"/>
      <c r="K144" s="47"/>
      <c r="L144" s="49">
        <f>SUMIF(CD52:CD138, 4, BB52:BB138)+SUMIF(CD52:CD138, 4, BC52:BC138)+SUMIF(CD52:CD138, 4, BD52:BD138)</f>
        <v>0</v>
      </c>
    </row>
    <row r="145" spans="1:12" ht="14.25" hidden="1" x14ac:dyDescent="0.2">
      <c r="A145" s="62"/>
      <c r="B145" s="65"/>
      <c r="C145" s="86" t="s">
        <v>324</v>
      </c>
      <c r="D145" s="86"/>
      <c r="E145" s="86"/>
      <c r="F145" s="86"/>
      <c r="G145" s="86"/>
      <c r="H145" s="86"/>
      <c r="I145" s="49"/>
      <c r="J145" s="62"/>
      <c r="K145" s="47"/>
      <c r="L145" s="49">
        <f>SUM(BO52:BO138)</f>
        <v>0</v>
      </c>
    </row>
    <row r="146" spans="1:12" ht="14.25" hidden="1" x14ac:dyDescent="0.2">
      <c r="A146" s="62"/>
      <c r="B146" s="65"/>
      <c r="C146" s="86" t="s">
        <v>325</v>
      </c>
      <c r="D146" s="86"/>
      <c r="E146" s="86"/>
      <c r="F146" s="86"/>
      <c r="G146" s="86"/>
      <c r="H146" s="86"/>
      <c r="I146" s="49"/>
      <c r="J146" s="62"/>
      <c r="K146" s="47"/>
      <c r="L146" s="49">
        <f>L148+L163+L164</f>
        <v>0</v>
      </c>
    </row>
    <row r="147" spans="1:12" ht="14.25" hidden="1" x14ac:dyDescent="0.2">
      <c r="A147" s="62"/>
      <c r="B147" s="65"/>
      <c r="C147" s="91" t="s">
        <v>302</v>
      </c>
      <c r="D147" s="86"/>
      <c r="E147" s="86"/>
      <c r="F147" s="86"/>
      <c r="G147" s="86"/>
      <c r="H147" s="86"/>
      <c r="I147" s="49"/>
      <c r="J147" s="62"/>
      <c r="K147" s="47"/>
      <c r="L147" s="49"/>
    </row>
    <row r="148" spans="1:12" ht="14.25" hidden="1" x14ac:dyDescent="0.2">
      <c r="A148" s="62"/>
      <c r="B148" s="65"/>
      <c r="C148" s="86" t="s">
        <v>303</v>
      </c>
      <c r="D148" s="86"/>
      <c r="E148" s="86"/>
      <c r="F148" s="86"/>
      <c r="G148" s="86"/>
      <c r="H148" s="86"/>
      <c r="I148" s="49"/>
      <c r="J148" s="62"/>
      <c r="K148" s="47"/>
      <c r="L148" s="49">
        <f>L150+L151+L157+L161</f>
        <v>0</v>
      </c>
    </row>
    <row r="149" spans="1:12" ht="14.25" hidden="1" x14ac:dyDescent="0.2">
      <c r="A149" s="62"/>
      <c r="B149" s="65"/>
      <c r="C149" s="91" t="s">
        <v>302</v>
      </c>
      <c r="D149" s="86"/>
      <c r="E149" s="86"/>
      <c r="F149" s="86"/>
      <c r="G149" s="86"/>
      <c r="H149" s="86"/>
      <c r="I149" s="49"/>
      <c r="J149" s="62"/>
      <c r="K149" s="47"/>
      <c r="L149" s="49"/>
    </row>
    <row r="150" spans="1:12" ht="14.25" hidden="1" x14ac:dyDescent="0.2">
      <c r="A150" s="62"/>
      <c r="B150" s="65"/>
      <c r="C150" s="86" t="s">
        <v>304</v>
      </c>
      <c r="D150" s="86"/>
      <c r="E150" s="86"/>
      <c r="F150" s="86"/>
      <c r="G150" s="86"/>
      <c r="H150" s="86"/>
      <c r="I150" s="49"/>
      <c r="J150" s="62"/>
      <c r="K150" s="47"/>
      <c r="L150" s="49">
        <f>SUMIF(CD52:CD138, 4, AR52:AR138)</f>
        <v>0</v>
      </c>
    </row>
    <row r="151" spans="1:12" ht="14.25" hidden="1" x14ac:dyDescent="0.2">
      <c r="A151" s="62"/>
      <c r="B151" s="65"/>
      <c r="C151" s="86" t="s">
        <v>305</v>
      </c>
      <c r="D151" s="86"/>
      <c r="E151" s="86"/>
      <c r="F151" s="86"/>
      <c r="G151" s="86"/>
      <c r="H151" s="86"/>
      <c r="I151" s="49"/>
      <c r="J151" s="62"/>
      <c r="K151" s="47"/>
      <c r="L151" s="49">
        <f>L153+L156+L155</f>
        <v>0</v>
      </c>
    </row>
    <row r="152" spans="1:12" ht="14.25" hidden="1" x14ac:dyDescent="0.2">
      <c r="A152" s="62"/>
      <c r="B152" s="65"/>
      <c r="C152" s="91" t="s">
        <v>306</v>
      </c>
      <c r="D152" s="86"/>
      <c r="E152" s="86"/>
      <c r="F152" s="86"/>
      <c r="G152" s="86"/>
      <c r="H152" s="86"/>
      <c r="I152" s="49"/>
      <c r="J152" s="62"/>
      <c r="K152" s="47"/>
      <c r="L152" s="49"/>
    </row>
    <row r="153" spans="1:12" ht="14.25" hidden="1" x14ac:dyDescent="0.2">
      <c r="A153" s="62"/>
      <c r="B153" s="65"/>
      <c r="C153" s="86" t="s">
        <v>305</v>
      </c>
      <c r="D153" s="86"/>
      <c r="E153" s="86"/>
      <c r="F153" s="86"/>
      <c r="G153" s="86"/>
      <c r="H153" s="86"/>
      <c r="I153" s="49"/>
      <c r="J153" s="62"/>
      <c r="K153" s="47"/>
      <c r="L153" s="49">
        <f>SUMIF(CD52:CD138, 4, AO52:AO138)</f>
        <v>0</v>
      </c>
    </row>
    <row r="154" spans="1:12" ht="14.25" hidden="1" x14ac:dyDescent="0.2">
      <c r="A154" s="62"/>
      <c r="B154" s="65"/>
      <c r="C154" s="91" t="s">
        <v>307</v>
      </c>
      <c r="D154" s="86"/>
      <c r="E154" s="86"/>
      <c r="F154" s="86"/>
      <c r="G154" s="86"/>
      <c r="H154" s="86"/>
      <c r="I154" s="49"/>
      <c r="J154" s="62"/>
      <c r="K154" s="47"/>
      <c r="L154" s="49"/>
    </row>
    <row r="155" spans="1:12" ht="14.25" hidden="1" x14ac:dyDescent="0.2">
      <c r="A155" s="62"/>
      <c r="B155" s="65"/>
      <c r="C155" s="86" t="s">
        <v>316</v>
      </c>
      <c r="D155" s="86"/>
      <c r="E155" s="86"/>
      <c r="F155" s="86"/>
      <c r="G155" s="86"/>
      <c r="H155" s="86"/>
      <c r="I155" s="49"/>
      <c r="J155" s="62"/>
      <c r="K155" s="47"/>
      <c r="L155" s="49">
        <f>SUMIF(CD52:CD138, 4, AT52:AT138)</f>
        <v>0</v>
      </c>
    </row>
    <row r="156" spans="1:12" ht="14.25" hidden="1" x14ac:dyDescent="0.2">
      <c r="A156" s="62"/>
      <c r="B156" s="65"/>
      <c r="C156" s="86" t="s">
        <v>308</v>
      </c>
      <c r="D156" s="86"/>
      <c r="E156" s="86"/>
      <c r="F156" s="86"/>
      <c r="G156" s="86"/>
      <c r="H156" s="86"/>
      <c r="I156" s="49"/>
      <c r="J156" s="62"/>
      <c r="K156" s="47"/>
      <c r="L156" s="49">
        <f>SUMIF(CD52:CD138, 4, AV52:AV138)</f>
        <v>0</v>
      </c>
    </row>
    <row r="157" spans="1:12" ht="14.25" hidden="1" x14ac:dyDescent="0.2">
      <c r="A157" s="62"/>
      <c r="B157" s="65"/>
      <c r="C157" s="86" t="s">
        <v>309</v>
      </c>
      <c r="D157" s="86"/>
      <c r="E157" s="86"/>
      <c r="F157" s="86"/>
      <c r="G157" s="86"/>
      <c r="H157" s="86"/>
      <c r="I157" s="49"/>
      <c r="J157" s="62"/>
      <c r="K157" s="47"/>
      <c r="L157" s="49">
        <f>L159+L160</f>
        <v>0</v>
      </c>
    </row>
    <row r="158" spans="1:12" ht="14.25" hidden="1" x14ac:dyDescent="0.2">
      <c r="A158" s="62"/>
      <c r="B158" s="65"/>
      <c r="C158" s="91" t="s">
        <v>306</v>
      </c>
      <c r="D158" s="86"/>
      <c r="E158" s="86"/>
      <c r="F158" s="86"/>
      <c r="G158" s="86"/>
      <c r="H158" s="86"/>
      <c r="I158" s="49"/>
      <c r="J158" s="62"/>
      <c r="K158" s="47"/>
      <c r="L158" s="49"/>
    </row>
    <row r="159" spans="1:12" ht="14.25" hidden="1" x14ac:dyDescent="0.2">
      <c r="A159" s="62"/>
      <c r="B159" s="65"/>
      <c r="C159" s="86" t="s">
        <v>310</v>
      </c>
      <c r="D159" s="86"/>
      <c r="E159" s="86"/>
      <c r="F159" s="86"/>
      <c r="G159" s="86"/>
      <c r="H159" s="86"/>
      <c r="I159" s="49"/>
      <c r="J159" s="62"/>
      <c r="K159" s="47"/>
      <c r="L159" s="49">
        <f>SUMIF(CD52:CD138, 4, AW52:AW138)-SUMIF(CD52:CD138, 4, BK52:BK138)</f>
        <v>0</v>
      </c>
    </row>
    <row r="160" spans="1:12" ht="14.25" hidden="1" x14ac:dyDescent="0.2">
      <c r="A160" s="62"/>
      <c r="B160" s="65"/>
      <c r="C160" s="86" t="s">
        <v>311</v>
      </c>
      <c r="D160" s="86"/>
      <c r="E160" s="86"/>
      <c r="F160" s="86"/>
      <c r="G160" s="86"/>
      <c r="H160" s="86"/>
      <c r="I160" s="49"/>
      <c r="J160" s="62"/>
      <c r="K160" s="47"/>
      <c r="L160" s="49">
        <f>SUMIF(CD52:CD138, 4, BC52:BC138)</f>
        <v>0</v>
      </c>
    </row>
    <row r="161" spans="1:12" ht="14.25" hidden="1" x14ac:dyDescent="0.2">
      <c r="A161" s="62"/>
      <c r="B161" s="65"/>
      <c r="C161" s="86" t="s">
        <v>312</v>
      </c>
      <c r="D161" s="86"/>
      <c r="E161" s="86"/>
      <c r="F161" s="86"/>
      <c r="G161" s="86"/>
      <c r="H161" s="86"/>
      <c r="I161" s="49"/>
      <c r="J161" s="62"/>
      <c r="K161" s="47"/>
      <c r="L161" s="49">
        <f>SUMIF(CD52:CD138, 4, BB52:BB138)</f>
        <v>0</v>
      </c>
    </row>
    <row r="162" spans="1:12" ht="14.25" hidden="1" x14ac:dyDescent="0.2">
      <c r="A162" s="62"/>
      <c r="B162" s="65"/>
      <c r="C162" s="86" t="s">
        <v>313</v>
      </c>
      <c r="D162" s="86"/>
      <c r="E162" s="86"/>
      <c r="F162" s="86"/>
      <c r="G162" s="86"/>
      <c r="H162" s="86"/>
      <c r="I162" s="49"/>
      <c r="J162" s="62"/>
      <c r="K162" s="47"/>
      <c r="L162" s="49">
        <f>SUMIF(CD52:CD138, 4, AR52:AR138)+SUMIF(CD52:CD138, 4, AT52:AT138)+SUMIF(CD52:CD138, 4, AV52:AV138)</f>
        <v>0</v>
      </c>
    </row>
    <row r="163" spans="1:12" ht="14.25" hidden="1" x14ac:dyDescent="0.2">
      <c r="A163" s="62"/>
      <c r="B163" s="65"/>
      <c r="C163" s="86" t="s">
        <v>314</v>
      </c>
      <c r="D163" s="86"/>
      <c r="E163" s="86"/>
      <c r="F163" s="86"/>
      <c r="G163" s="86"/>
      <c r="H163" s="86"/>
      <c r="I163" s="49"/>
      <c r="J163" s="62"/>
      <c r="K163" s="47"/>
      <c r="L163" s="49">
        <f>SUMIF(CD52:CD138, 4, AZ52:AZ138)</f>
        <v>0</v>
      </c>
    </row>
    <row r="164" spans="1:12" ht="14.25" hidden="1" x14ac:dyDescent="0.2">
      <c r="A164" s="62"/>
      <c r="B164" s="65"/>
      <c r="C164" s="86" t="s">
        <v>315</v>
      </c>
      <c r="D164" s="86"/>
      <c r="E164" s="86"/>
      <c r="F164" s="86"/>
      <c r="G164" s="86"/>
      <c r="H164" s="86"/>
      <c r="I164" s="49"/>
      <c r="J164" s="62"/>
      <c r="K164" s="47"/>
      <c r="L164" s="49">
        <f>SUMIF(CD52:CD138, 4, BA52:BA138)</f>
        <v>0</v>
      </c>
    </row>
    <row r="166" spans="1:12" ht="15" x14ac:dyDescent="0.2">
      <c r="A166" s="67"/>
      <c r="B166" s="68"/>
      <c r="C166" s="90" t="s">
        <v>326</v>
      </c>
      <c r="D166" s="90"/>
      <c r="E166" s="90"/>
      <c r="F166" s="90"/>
      <c r="G166" s="90"/>
      <c r="H166" s="90"/>
      <c r="I166" s="54"/>
      <c r="J166" s="67"/>
      <c r="K166" s="69"/>
      <c r="L166" s="54">
        <f>L95+L115+L135+L140</f>
        <v>2663.5499999999997</v>
      </c>
    </row>
    <row r="167" spans="1:12" ht="14.25" x14ac:dyDescent="0.2">
      <c r="A167" s="62"/>
      <c r="B167" s="65"/>
      <c r="C167" s="91" t="s">
        <v>302</v>
      </c>
      <c r="D167" s="86"/>
      <c r="E167" s="86"/>
      <c r="F167" s="86"/>
      <c r="G167" s="86"/>
      <c r="H167" s="86"/>
      <c r="I167" s="49"/>
      <c r="J167" s="62"/>
      <c r="K167" s="47"/>
      <c r="L167" s="49"/>
    </row>
    <row r="168" spans="1:12" ht="14.25" x14ac:dyDescent="0.2">
      <c r="A168" s="62"/>
      <c r="B168" s="65"/>
      <c r="C168" s="86" t="s">
        <v>303</v>
      </c>
      <c r="D168" s="86"/>
      <c r="E168" s="86"/>
      <c r="F168" s="86"/>
      <c r="G168" s="86"/>
      <c r="H168" s="86"/>
      <c r="I168" s="49"/>
      <c r="J168" s="62"/>
      <c r="K168" s="47"/>
      <c r="L168" s="49">
        <f>L170+L171+L177+L181</f>
        <v>1396.1499999999999</v>
      </c>
    </row>
    <row r="169" spans="1:12" ht="14.25" x14ac:dyDescent="0.2">
      <c r="A169" s="62"/>
      <c r="B169" s="65"/>
      <c r="C169" s="91" t="s">
        <v>302</v>
      </c>
      <c r="D169" s="86"/>
      <c r="E169" s="86"/>
      <c r="F169" s="86"/>
      <c r="G169" s="86"/>
      <c r="H169" s="86"/>
      <c r="I169" s="49"/>
      <c r="J169" s="62"/>
      <c r="K169" s="47"/>
      <c r="L169" s="49"/>
    </row>
    <row r="170" spans="1:12" ht="14.25" x14ac:dyDescent="0.2">
      <c r="A170" s="62"/>
      <c r="B170" s="65"/>
      <c r="C170" s="86" t="s">
        <v>304</v>
      </c>
      <c r="D170" s="86"/>
      <c r="E170" s="86"/>
      <c r="F170" s="86"/>
      <c r="G170" s="86"/>
      <c r="H170" s="86"/>
      <c r="I170" s="49"/>
      <c r="J170" s="62"/>
      <c r="K170" s="47"/>
      <c r="L170" s="49">
        <f>SUM(AR52:AR164)</f>
        <v>554.30999999999995</v>
      </c>
    </row>
    <row r="171" spans="1:12" ht="14.25" hidden="1" x14ac:dyDescent="0.2">
      <c r="A171" s="62"/>
      <c r="B171" s="65"/>
      <c r="C171" s="86" t="s">
        <v>305</v>
      </c>
      <c r="D171" s="86"/>
      <c r="E171" s="86"/>
      <c r="F171" s="86"/>
      <c r="G171" s="86"/>
      <c r="H171" s="86"/>
      <c r="I171" s="49"/>
      <c r="J171" s="62"/>
      <c r="K171" s="47"/>
      <c r="L171" s="49">
        <f>L173+L176+L175</f>
        <v>18.329999999999998</v>
      </c>
    </row>
    <row r="172" spans="1:12" ht="14.25" hidden="1" x14ac:dyDescent="0.2">
      <c r="A172" s="62"/>
      <c r="B172" s="65"/>
      <c r="C172" s="91" t="s">
        <v>306</v>
      </c>
      <c r="D172" s="86"/>
      <c r="E172" s="86"/>
      <c r="F172" s="86"/>
      <c r="G172" s="86"/>
      <c r="H172" s="86"/>
      <c r="I172" s="49"/>
      <c r="J172" s="62"/>
      <c r="K172" s="47"/>
      <c r="L172" s="49"/>
    </row>
    <row r="173" spans="1:12" ht="14.25" x14ac:dyDescent="0.2">
      <c r="A173" s="62"/>
      <c r="B173" s="65"/>
      <c r="C173" s="86" t="s">
        <v>305</v>
      </c>
      <c r="D173" s="86"/>
      <c r="E173" s="86"/>
      <c r="F173" s="86"/>
      <c r="G173" s="86"/>
      <c r="H173" s="86"/>
      <c r="I173" s="49"/>
      <c r="J173" s="62"/>
      <c r="K173" s="47"/>
      <c r="L173" s="49">
        <f>SUM(AO52:AO164)</f>
        <v>13.91</v>
      </c>
    </row>
    <row r="174" spans="1:12" ht="14.25" hidden="1" x14ac:dyDescent="0.2">
      <c r="A174" s="62"/>
      <c r="B174" s="65"/>
      <c r="C174" s="91" t="s">
        <v>307</v>
      </c>
      <c r="D174" s="86"/>
      <c r="E174" s="86"/>
      <c r="F174" s="86"/>
      <c r="G174" s="86"/>
      <c r="H174" s="86"/>
      <c r="I174" s="49"/>
      <c r="J174" s="62"/>
      <c r="K174" s="47"/>
      <c r="L174" s="49"/>
    </row>
    <row r="175" spans="1:12" ht="14.25" x14ac:dyDescent="0.2">
      <c r="A175" s="62"/>
      <c r="B175" s="65"/>
      <c r="C175" s="86" t="s">
        <v>316</v>
      </c>
      <c r="D175" s="86"/>
      <c r="E175" s="86"/>
      <c r="F175" s="86"/>
      <c r="G175" s="86"/>
      <c r="H175" s="86"/>
      <c r="I175" s="49"/>
      <c r="J175" s="62"/>
      <c r="K175" s="47"/>
      <c r="L175" s="49">
        <f>SUM(AT52:AT164)</f>
        <v>4.42</v>
      </c>
    </row>
    <row r="176" spans="1:12" ht="14.25" hidden="1" x14ac:dyDescent="0.2">
      <c r="A176" s="62"/>
      <c r="B176" s="65"/>
      <c r="C176" s="86" t="s">
        <v>308</v>
      </c>
      <c r="D176" s="86"/>
      <c r="E176" s="86"/>
      <c r="F176" s="86"/>
      <c r="G176" s="86"/>
      <c r="H176" s="86"/>
      <c r="I176" s="49"/>
      <c r="J176" s="62"/>
      <c r="K176" s="47"/>
      <c r="L176" s="49">
        <f>SUM(AV52:AV164)</f>
        <v>0</v>
      </c>
    </row>
    <row r="177" spans="1:12" ht="14.25" x14ac:dyDescent="0.2">
      <c r="A177" s="62"/>
      <c r="B177" s="65"/>
      <c r="C177" s="86" t="s">
        <v>309</v>
      </c>
      <c r="D177" s="86"/>
      <c r="E177" s="86"/>
      <c r="F177" s="86"/>
      <c r="G177" s="86"/>
      <c r="H177" s="86"/>
      <c r="I177" s="49"/>
      <c r="J177" s="62"/>
      <c r="K177" s="47"/>
      <c r="L177" s="49">
        <f>L179+L180</f>
        <v>712.21999999999991</v>
      </c>
    </row>
    <row r="178" spans="1:12" ht="14.25" x14ac:dyDescent="0.2">
      <c r="A178" s="62"/>
      <c r="B178" s="65"/>
      <c r="C178" s="91" t="s">
        <v>306</v>
      </c>
      <c r="D178" s="86"/>
      <c r="E178" s="86"/>
      <c r="F178" s="86"/>
      <c r="G178" s="86"/>
      <c r="H178" s="86"/>
      <c r="I178" s="49"/>
      <c r="J178" s="62"/>
      <c r="K178" s="47"/>
      <c r="L178" s="49"/>
    </row>
    <row r="179" spans="1:12" ht="14.25" x14ac:dyDescent="0.2">
      <c r="A179" s="62"/>
      <c r="B179" s="65"/>
      <c r="C179" s="86" t="s">
        <v>310</v>
      </c>
      <c r="D179" s="86"/>
      <c r="E179" s="86"/>
      <c r="F179" s="86"/>
      <c r="G179" s="86"/>
      <c r="H179" s="86"/>
      <c r="I179" s="49"/>
      <c r="J179" s="62"/>
      <c r="K179" s="47"/>
      <c r="L179" s="49">
        <f>SUM(AW52:AW164)-SUM(BK52:BK164)</f>
        <v>712.21999999999991</v>
      </c>
    </row>
    <row r="180" spans="1:12" ht="14.25" hidden="1" x14ac:dyDescent="0.2">
      <c r="A180" s="62"/>
      <c r="B180" s="65"/>
      <c r="C180" s="86" t="s">
        <v>311</v>
      </c>
      <c r="D180" s="86"/>
      <c r="E180" s="86"/>
      <c r="F180" s="86"/>
      <c r="G180" s="86"/>
      <c r="H180" s="86"/>
      <c r="I180" s="49"/>
      <c r="J180" s="62"/>
      <c r="K180" s="47"/>
      <c r="L180" s="49">
        <f>SUM(BC52:BC164)</f>
        <v>0</v>
      </c>
    </row>
    <row r="181" spans="1:12" ht="14.25" x14ac:dyDescent="0.2">
      <c r="A181" s="62"/>
      <c r="B181" s="65"/>
      <c r="C181" s="86" t="s">
        <v>312</v>
      </c>
      <c r="D181" s="86"/>
      <c r="E181" s="86"/>
      <c r="F181" s="86"/>
      <c r="G181" s="86"/>
      <c r="H181" s="86"/>
      <c r="I181" s="49"/>
      <c r="J181" s="62"/>
      <c r="K181" s="47"/>
      <c r="L181" s="49">
        <f>SUM(BB52:BB164)</f>
        <v>111.28999999999999</v>
      </c>
    </row>
    <row r="182" spans="1:12" ht="14.25" x14ac:dyDescent="0.2">
      <c r="A182" s="62"/>
      <c r="B182" s="65"/>
      <c r="C182" s="86" t="s">
        <v>327</v>
      </c>
      <c r="D182" s="86"/>
      <c r="E182" s="86"/>
      <c r="F182" s="86"/>
      <c r="G182" s="86"/>
      <c r="H182" s="86"/>
      <c r="I182" s="49"/>
      <c r="J182" s="62"/>
      <c r="K182" s="47"/>
      <c r="L182" s="49">
        <f>SUM(AR52:AR164)+SUM(AT52:AT164)+SUM(AV52:AV164)</f>
        <v>558.7299999999999</v>
      </c>
    </row>
    <row r="183" spans="1:12" ht="14.25" x14ac:dyDescent="0.2">
      <c r="A183" s="62"/>
      <c r="B183" s="65"/>
      <c r="C183" s="86" t="s">
        <v>328</v>
      </c>
      <c r="D183" s="86"/>
      <c r="E183" s="86"/>
      <c r="F183" s="86"/>
      <c r="G183" s="86"/>
      <c r="H183" s="86"/>
      <c r="I183" s="49"/>
      <c r="J183" s="62"/>
      <c r="K183" s="47"/>
      <c r="L183" s="49">
        <f>SUM(AZ52:AZ164)</f>
        <v>721</v>
      </c>
    </row>
    <row r="184" spans="1:12" ht="14.25" x14ac:dyDescent="0.2">
      <c r="A184" s="62"/>
      <c r="B184" s="65"/>
      <c r="C184" s="86" t="s">
        <v>329</v>
      </c>
      <c r="D184" s="86"/>
      <c r="E184" s="86"/>
      <c r="F184" s="86"/>
      <c r="G184" s="86"/>
      <c r="H184" s="86"/>
      <c r="I184" s="49"/>
      <c r="J184" s="62"/>
      <c r="K184" s="47"/>
      <c r="L184" s="49">
        <f>SUM(BA52:BA164)</f>
        <v>546.4</v>
      </c>
    </row>
    <row r="185" spans="1:12" ht="14.25" hidden="1" x14ac:dyDescent="0.2">
      <c r="A185" s="62"/>
      <c r="B185" s="65"/>
      <c r="C185" s="86" t="s">
        <v>330</v>
      </c>
      <c r="D185" s="86"/>
      <c r="E185" s="86"/>
      <c r="F185" s="86"/>
      <c r="G185" s="86"/>
      <c r="H185" s="86"/>
      <c r="I185" s="49"/>
      <c r="J185" s="62"/>
      <c r="K185" s="47"/>
      <c r="L185" s="49">
        <f>L187+L188</f>
        <v>0</v>
      </c>
    </row>
    <row r="186" spans="1:12" ht="14.25" hidden="1" x14ac:dyDescent="0.2">
      <c r="A186" s="62"/>
      <c r="B186" s="65"/>
      <c r="C186" s="91" t="s">
        <v>302</v>
      </c>
      <c r="D186" s="86"/>
      <c r="E186" s="86"/>
      <c r="F186" s="86"/>
      <c r="G186" s="86"/>
      <c r="H186" s="86"/>
      <c r="I186" s="49"/>
      <c r="J186" s="62"/>
      <c r="K186" s="47"/>
      <c r="L186" s="49"/>
    </row>
    <row r="187" spans="1:12" ht="14.25" hidden="1" x14ac:dyDescent="0.2">
      <c r="A187" s="62"/>
      <c r="B187" s="65"/>
      <c r="C187" s="86" t="s">
        <v>319</v>
      </c>
      <c r="D187" s="86"/>
      <c r="E187" s="86"/>
      <c r="F187" s="86"/>
      <c r="G187" s="86"/>
      <c r="H187" s="86"/>
      <c r="I187" s="49"/>
      <c r="J187" s="62"/>
      <c r="K187" s="47"/>
      <c r="L187" s="49">
        <f>SUM(BK52:BK164)</f>
        <v>0</v>
      </c>
    </row>
    <row r="188" spans="1:12" ht="14.25" hidden="1" x14ac:dyDescent="0.2">
      <c r="A188" s="62"/>
      <c r="B188" s="65"/>
      <c r="C188" s="86" t="s">
        <v>320</v>
      </c>
      <c r="D188" s="86"/>
      <c r="E188" s="86"/>
      <c r="F188" s="86"/>
      <c r="G188" s="86"/>
      <c r="H188" s="86"/>
      <c r="I188" s="49"/>
      <c r="J188" s="62"/>
      <c r="K188" s="47"/>
      <c r="L188" s="49">
        <f>SUM(BD52:BD164)</f>
        <v>0</v>
      </c>
    </row>
    <row r="189" spans="1:12" ht="14.25" hidden="1" x14ac:dyDescent="0.2">
      <c r="A189" s="62"/>
      <c r="B189" s="65"/>
      <c r="C189" s="86" t="s">
        <v>331</v>
      </c>
      <c r="D189" s="86"/>
      <c r="E189" s="86"/>
      <c r="F189" s="86"/>
      <c r="G189" s="86"/>
      <c r="H189" s="86"/>
      <c r="I189" s="49"/>
      <c r="J189" s="62"/>
      <c r="K189" s="47"/>
      <c r="L189" s="49">
        <f>L140</f>
        <v>0</v>
      </c>
    </row>
    <row r="190" spans="1:12" ht="14.25" x14ac:dyDescent="0.2">
      <c r="A190" s="62"/>
      <c r="B190" s="65"/>
      <c r="C190" s="90" t="s">
        <v>332</v>
      </c>
      <c r="D190" s="86"/>
      <c r="E190" s="86"/>
      <c r="F190" s="86"/>
      <c r="G190" s="86"/>
      <c r="H190" s="86"/>
      <c r="I190" s="49"/>
      <c r="J190" s="62"/>
      <c r="K190" s="47"/>
      <c r="L190" s="49"/>
    </row>
    <row r="191" spans="1:12" ht="14.25" x14ac:dyDescent="0.2">
      <c r="A191" s="62"/>
      <c r="B191" s="65"/>
      <c r="C191" s="86" t="s">
        <v>333</v>
      </c>
      <c r="D191" s="86"/>
      <c r="E191" s="86"/>
      <c r="F191" s="86"/>
      <c r="G191" s="86"/>
      <c r="H191" s="86"/>
      <c r="I191" s="49"/>
      <c r="J191" s="62"/>
      <c r="K191" s="47"/>
      <c r="L191" s="49">
        <f>SUM(AX52:AX164)</f>
        <v>688.04</v>
      </c>
    </row>
    <row r="192" spans="1:12" ht="14.25" hidden="1" x14ac:dyDescent="0.2">
      <c r="A192" s="62"/>
      <c r="B192" s="65"/>
      <c r="C192" s="86" t="s">
        <v>334</v>
      </c>
      <c r="D192" s="86"/>
      <c r="E192" s="86"/>
      <c r="F192" s="86"/>
      <c r="G192" s="86"/>
      <c r="H192" s="86"/>
      <c r="I192" s="49"/>
      <c r="J192" s="62"/>
      <c r="K192" s="47"/>
      <c r="L192" s="49">
        <f>SUM(AY52:AY164)</f>
        <v>0</v>
      </c>
    </row>
    <row r="193" spans="1:12" ht="14.25" x14ac:dyDescent="0.2">
      <c r="A193" s="62"/>
      <c r="B193" s="65"/>
      <c r="C193" s="86" t="s">
        <v>335</v>
      </c>
      <c r="D193" s="86"/>
      <c r="E193" s="86"/>
      <c r="F193" s="87"/>
      <c r="G193" s="53">
        <f>Source!F54</f>
        <v>1.7266699999999999</v>
      </c>
      <c r="H193" s="62"/>
      <c r="I193" s="62"/>
      <c r="J193" s="62"/>
      <c r="K193" s="62"/>
      <c r="L193" s="62"/>
    </row>
    <row r="194" spans="1:12" ht="14.25" x14ac:dyDescent="0.2">
      <c r="A194" s="62"/>
      <c r="B194" s="65"/>
      <c r="C194" s="86" t="s">
        <v>336</v>
      </c>
      <c r="D194" s="86"/>
      <c r="E194" s="86"/>
      <c r="F194" s="87"/>
      <c r="G194" s="53">
        <f>Source!F55</f>
        <v>8.9374999999999993E-3</v>
      </c>
      <c r="H194" s="62"/>
      <c r="I194" s="62"/>
      <c r="J194" s="62"/>
      <c r="K194" s="62"/>
      <c r="L194" s="62"/>
    </row>
    <row r="195" spans="1:12" ht="14.25" x14ac:dyDescent="0.2">
      <c r="A195" s="62"/>
      <c r="B195" s="65"/>
      <c r="C195" s="66"/>
      <c r="D195" s="66"/>
      <c r="E195" s="66"/>
      <c r="F195" s="74"/>
      <c r="G195" s="53"/>
      <c r="H195" s="62"/>
      <c r="I195" s="62"/>
      <c r="J195" s="62"/>
      <c r="K195" s="62"/>
      <c r="L195" s="62"/>
    </row>
    <row r="196" spans="1:12" ht="14.25" x14ac:dyDescent="0.2">
      <c r="A196" s="62"/>
      <c r="B196" s="65"/>
      <c r="C196" s="66"/>
      <c r="D196" s="66"/>
      <c r="E196" s="66"/>
      <c r="F196" s="74"/>
      <c r="G196" s="53"/>
      <c r="H196" s="62"/>
      <c r="I196" s="62"/>
      <c r="J196" s="62"/>
      <c r="K196" s="62"/>
      <c r="L196" s="62"/>
    </row>
    <row r="197" spans="1:12" ht="14.25" x14ac:dyDescent="0.2">
      <c r="C197" s="83" t="s">
        <v>339</v>
      </c>
      <c r="L197" s="60">
        <f>L191</f>
        <v>688.04</v>
      </c>
    </row>
    <row r="198" spans="1:12" ht="14.25" x14ac:dyDescent="0.2">
      <c r="C198" s="88" t="s">
        <v>337</v>
      </c>
      <c r="D198" s="88"/>
      <c r="E198" s="88"/>
      <c r="F198" s="88"/>
      <c r="G198" s="88"/>
      <c r="H198" s="88"/>
      <c r="I198" s="88"/>
      <c r="J198" s="88"/>
      <c r="K198" s="88"/>
      <c r="L198" s="60">
        <f>L166-L197</f>
        <v>1975.5099999999998</v>
      </c>
    </row>
    <row r="199" spans="1:12" ht="15" x14ac:dyDescent="0.25">
      <c r="C199" s="89" t="s">
        <v>338</v>
      </c>
      <c r="D199" s="89"/>
      <c r="E199" s="89"/>
      <c r="F199" s="89"/>
      <c r="G199" s="89"/>
      <c r="H199" s="89"/>
      <c r="I199" s="89"/>
      <c r="J199" s="89"/>
      <c r="K199" s="89"/>
      <c r="L199" s="84">
        <f>L166*1.0534</f>
        <v>2805.7835699999996</v>
      </c>
    </row>
    <row r="200" spans="1:12" ht="15" x14ac:dyDescent="0.25">
      <c r="C200" s="82"/>
      <c r="D200" s="82"/>
      <c r="E200" s="82"/>
      <c r="F200" s="82"/>
      <c r="G200" s="82"/>
      <c r="H200" s="82"/>
      <c r="I200" s="82"/>
      <c r="J200" s="82"/>
      <c r="K200" s="82"/>
      <c r="L200" s="81"/>
    </row>
    <row r="201" spans="1:12" ht="14.25" customHeight="1" x14ac:dyDescent="0.2">
      <c r="A201" s="79"/>
      <c r="B201" s="118"/>
      <c r="C201" s="119"/>
      <c r="D201" s="120"/>
      <c r="E201" s="120"/>
      <c r="F201" s="120"/>
      <c r="G201" s="120"/>
      <c r="H201" s="80" t="str">
        <f>IF(Source!AB12&lt;&gt;"", Source!AB12," ")</f>
        <v xml:space="preserve"> </v>
      </c>
      <c r="I201" s="26"/>
      <c r="J201" s="26"/>
      <c r="K201" s="40"/>
      <c r="L201" s="40"/>
    </row>
    <row r="202" spans="1:12" ht="14.25" customHeight="1" x14ac:dyDescent="0.2">
      <c r="A202" s="79"/>
      <c r="B202" s="121"/>
      <c r="C202" s="122"/>
      <c r="D202" s="122"/>
      <c r="E202" s="122"/>
      <c r="F202" s="122"/>
      <c r="G202" s="122"/>
      <c r="H202" s="26"/>
      <c r="I202" s="26"/>
      <c r="J202" s="26"/>
      <c r="K202" s="40"/>
      <c r="L202" s="40"/>
    </row>
    <row r="203" spans="1:12" ht="14.25" customHeight="1" x14ac:dyDescent="0.2">
      <c r="A203" s="79"/>
      <c r="B203" s="121"/>
      <c r="C203" s="120"/>
      <c r="D203" s="120"/>
      <c r="E203" s="120"/>
      <c r="F203" s="120"/>
      <c r="G203" s="120"/>
      <c r="H203" s="26"/>
      <c r="I203" s="26"/>
      <c r="J203" s="26"/>
      <c r="K203" s="40"/>
      <c r="L203" s="40"/>
    </row>
    <row r="204" spans="1:12" ht="18.75" x14ac:dyDescent="0.3">
      <c r="B204" s="124" t="s">
        <v>340</v>
      </c>
      <c r="C204" s="125"/>
      <c r="D204" s="125"/>
      <c r="E204" s="125"/>
      <c r="F204" s="125"/>
      <c r="G204" s="125"/>
      <c r="H204" s="85"/>
      <c r="I204" s="85"/>
      <c r="J204" s="85"/>
      <c r="K204" s="85"/>
      <c r="L204" s="126" t="s">
        <v>341</v>
      </c>
    </row>
    <row r="205" spans="1:12" ht="14.25" customHeight="1" x14ac:dyDescent="0.3">
      <c r="A205" s="79"/>
      <c r="B205" s="124" t="s">
        <v>342</v>
      </c>
      <c r="C205" s="122"/>
      <c r="D205" s="122"/>
      <c r="E205" s="122"/>
      <c r="F205" s="122"/>
      <c r="G205" s="122"/>
      <c r="H205" s="26"/>
      <c r="I205" s="26"/>
      <c r="J205" s="26"/>
      <c r="K205" s="40"/>
      <c r="L205" s="126"/>
    </row>
    <row r="206" spans="1:12" ht="14.25" customHeight="1" x14ac:dyDescent="0.3">
      <c r="A206" s="79"/>
      <c r="B206" s="124"/>
      <c r="C206" s="123"/>
      <c r="D206" s="123"/>
      <c r="E206" s="123"/>
      <c r="F206" s="123"/>
      <c r="G206" s="123"/>
      <c r="H206" s="26"/>
      <c r="I206" s="26"/>
      <c r="J206" s="26"/>
      <c r="K206" s="40"/>
      <c r="L206" s="126"/>
    </row>
    <row r="207" spans="1:12" ht="14.25" customHeight="1" x14ac:dyDescent="0.3">
      <c r="A207" s="79"/>
      <c r="B207" s="124"/>
      <c r="C207" s="123"/>
      <c r="D207" s="123"/>
      <c r="E207" s="123"/>
      <c r="F207" s="123"/>
      <c r="G207" s="123"/>
      <c r="H207" s="26"/>
      <c r="I207" s="26"/>
      <c r="J207" s="26"/>
      <c r="K207" s="40"/>
      <c r="L207" s="126"/>
    </row>
    <row r="208" spans="1:12" ht="14.25" customHeight="1" x14ac:dyDescent="0.3">
      <c r="A208" s="79"/>
      <c r="B208" s="127"/>
      <c r="C208" s="120"/>
      <c r="D208" s="120"/>
      <c r="E208" s="120"/>
      <c r="F208" s="120"/>
      <c r="G208" s="120"/>
      <c r="H208" s="26"/>
      <c r="I208" s="26"/>
      <c r="J208" s="26"/>
      <c r="K208" s="40"/>
      <c r="L208" s="126"/>
    </row>
    <row r="209" spans="1:12" ht="14.25" customHeight="1" x14ac:dyDescent="0.3">
      <c r="A209" s="79"/>
      <c r="B209" s="124" t="s">
        <v>343</v>
      </c>
      <c r="C209" s="119"/>
      <c r="D209" s="120"/>
      <c r="E209" s="120"/>
      <c r="F209" s="120"/>
      <c r="G209" s="120"/>
      <c r="H209" s="80"/>
      <c r="I209" s="26"/>
      <c r="J209" s="26"/>
      <c r="K209" s="40"/>
      <c r="L209" s="126" t="s">
        <v>344</v>
      </c>
    </row>
    <row r="210" spans="1:12" ht="14.25" customHeight="1" x14ac:dyDescent="0.3">
      <c r="A210" s="22"/>
      <c r="B210" s="124" t="s">
        <v>345</v>
      </c>
      <c r="C210" s="122"/>
      <c r="D210" s="122"/>
      <c r="E210" s="122"/>
      <c r="F210" s="122"/>
      <c r="G210" s="122"/>
      <c r="H210" s="26"/>
      <c r="I210" s="26"/>
      <c r="J210" s="26"/>
      <c r="K210" s="40"/>
      <c r="L210" s="40"/>
    </row>
  </sheetData>
  <mergeCells count="157">
    <mergeCell ref="C210:G21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65:F65"/>
    <mergeCell ref="C85:H85"/>
    <mergeCell ref="I85:J85"/>
    <mergeCell ref="K85:L85"/>
    <mergeCell ref="C87:H87"/>
    <mergeCell ref="I87:J87"/>
    <mergeCell ref="K87:L87"/>
    <mergeCell ref="C53:L53"/>
    <mergeCell ref="C61:H61"/>
    <mergeCell ref="I61:J61"/>
    <mergeCell ref="K61:L61"/>
    <mergeCell ref="C63:L63"/>
    <mergeCell ref="C64:L64"/>
    <mergeCell ref="C93:H93"/>
    <mergeCell ref="C95:H95"/>
    <mergeCell ref="C96:H96"/>
    <mergeCell ref="C97:H97"/>
    <mergeCell ref="C98:H98"/>
    <mergeCell ref="C99:H99"/>
    <mergeCell ref="C89:H89"/>
    <mergeCell ref="I89:J89"/>
    <mergeCell ref="K89:L89"/>
    <mergeCell ref="C91:H91"/>
    <mergeCell ref="I91:J91"/>
    <mergeCell ref="K91:L91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119:H119"/>
    <mergeCell ref="C120:H120"/>
    <mergeCell ref="C121:H121"/>
    <mergeCell ref="C122:H122"/>
    <mergeCell ref="C123:H123"/>
    <mergeCell ref="C124:H124"/>
    <mergeCell ref="C112:H112"/>
    <mergeCell ref="C113:H113"/>
    <mergeCell ref="C115:H115"/>
    <mergeCell ref="C116:H116"/>
    <mergeCell ref="C117:H117"/>
    <mergeCell ref="C118:H118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6:H166"/>
    <mergeCell ref="C167:H167"/>
    <mergeCell ref="C168:H168"/>
    <mergeCell ref="C169:H169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4:F194"/>
    <mergeCell ref="C202:G202"/>
    <mergeCell ref="C205:G205"/>
    <mergeCell ref="C198:K198"/>
    <mergeCell ref="C199:K199"/>
    <mergeCell ref="C188:H188"/>
    <mergeCell ref="C189:H189"/>
    <mergeCell ref="C190:H190"/>
    <mergeCell ref="C191:H191"/>
    <mergeCell ref="C192:H192"/>
    <mergeCell ref="C193:F193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5"/>
  <sheetViews>
    <sheetView workbookViewId="0">
      <selection activeCell="A121" sqref="A121:AX1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119</v>
      </c>
      <c r="C12" s="1">
        <v>0</v>
      </c>
      <c r="D12" s="1">
        <f>ROW(A62)</f>
        <v>62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233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B62</f>
        <v>119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КЛ тип 11 2026 ГЭСН</v>
      </c>
      <c r="H18" s="3"/>
      <c r="I18" s="3"/>
      <c r="J18" s="3"/>
      <c r="K18" s="3"/>
      <c r="L18" s="3"/>
      <c r="M18" s="3"/>
      <c r="N18" s="3"/>
      <c r="O18" s="3">
        <f t="shared" ref="O18:AT18" si="1">O62</f>
        <v>1284.8599999999999</v>
      </c>
      <c r="P18" s="3">
        <f t="shared" si="1"/>
        <v>712.22</v>
      </c>
      <c r="Q18" s="3">
        <f t="shared" si="1"/>
        <v>13.91</v>
      </c>
      <c r="R18" s="3">
        <f t="shared" si="1"/>
        <v>4.42</v>
      </c>
      <c r="S18" s="3">
        <f t="shared" si="1"/>
        <v>554.30999999999995</v>
      </c>
      <c r="T18" s="3">
        <f t="shared" si="1"/>
        <v>0</v>
      </c>
      <c r="U18" s="3">
        <f t="shared" si="1"/>
        <v>1.7266699999999999</v>
      </c>
      <c r="V18" s="3">
        <f t="shared" si="1"/>
        <v>8.937500000000001E-3</v>
      </c>
      <c r="W18" s="3">
        <f t="shared" si="1"/>
        <v>0</v>
      </c>
      <c r="X18" s="3">
        <f t="shared" si="1"/>
        <v>721</v>
      </c>
      <c r="Y18" s="3">
        <f t="shared" si="1"/>
        <v>546.4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2663.55</v>
      </c>
      <c r="AS18" s="3">
        <f t="shared" si="1"/>
        <v>2663.55</v>
      </c>
      <c r="AT18" s="3">
        <f t="shared" si="1"/>
        <v>0</v>
      </c>
      <c r="AU18" s="3">
        <f t="shared" ref="AU18:BZ18" si="2">AU62</f>
        <v>0</v>
      </c>
      <c r="AV18" s="3">
        <f t="shared" si="2"/>
        <v>712.22</v>
      </c>
      <c r="AW18" s="3">
        <f t="shared" si="2"/>
        <v>712.22</v>
      </c>
      <c r="AX18" s="3">
        <f t="shared" si="2"/>
        <v>0</v>
      </c>
      <c r="AY18" s="3">
        <f t="shared" si="2"/>
        <v>712.22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111.29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DG62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EM62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тротуарного бордюрного камня с разборкой</v>
      </c>
      <c r="H22" s="3"/>
      <c r="I22" s="3"/>
      <c r="J22" s="3"/>
      <c r="K22" s="3"/>
      <c r="L22" s="3"/>
      <c r="M22" s="3"/>
      <c r="N22" s="3"/>
      <c r="O22" s="3">
        <f t="shared" ref="O22:AT22" si="8">O32</f>
        <v>1284.8599999999999</v>
      </c>
      <c r="P22" s="3">
        <f t="shared" si="8"/>
        <v>712.22</v>
      </c>
      <c r="Q22" s="3">
        <f t="shared" si="8"/>
        <v>13.91</v>
      </c>
      <c r="R22" s="3">
        <f t="shared" si="8"/>
        <v>4.42</v>
      </c>
      <c r="S22" s="3">
        <f t="shared" si="8"/>
        <v>554.30999999999995</v>
      </c>
      <c r="T22" s="3">
        <f t="shared" si="8"/>
        <v>0</v>
      </c>
      <c r="U22" s="3">
        <f t="shared" si="8"/>
        <v>1.7266699999999999</v>
      </c>
      <c r="V22" s="3">
        <f t="shared" si="8"/>
        <v>8.937500000000001E-3</v>
      </c>
      <c r="W22" s="3">
        <f t="shared" si="8"/>
        <v>0</v>
      </c>
      <c r="X22" s="3">
        <f t="shared" si="8"/>
        <v>721</v>
      </c>
      <c r="Y22" s="3">
        <f t="shared" si="8"/>
        <v>546.4</v>
      </c>
      <c r="Z22" s="3">
        <f t="shared" si="8"/>
        <v>0</v>
      </c>
      <c r="AA22" s="3">
        <f t="shared" si="8"/>
        <v>0</v>
      </c>
      <c r="AB22" s="3">
        <f t="shared" si="8"/>
        <v>1284.8599999999999</v>
      </c>
      <c r="AC22" s="3">
        <f t="shared" si="8"/>
        <v>712.22</v>
      </c>
      <c r="AD22" s="3">
        <f t="shared" si="8"/>
        <v>13.91</v>
      </c>
      <c r="AE22" s="3">
        <f t="shared" si="8"/>
        <v>4.42</v>
      </c>
      <c r="AF22" s="3">
        <f t="shared" si="8"/>
        <v>554.30999999999995</v>
      </c>
      <c r="AG22" s="3">
        <f t="shared" si="8"/>
        <v>0</v>
      </c>
      <c r="AH22" s="3">
        <f t="shared" si="8"/>
        <v>1.7266699999999999</v>
      </c>
      <c r="AI22" s="3">
        <f t="shared" si="8"/>
        <v>8.937500000000001E-3</v>
      </c>
      <c r="AJ22" s="3">
        <f t="shared" si="8"/>
        <v>0</v>
      </c>
      <c r="AK22" s="3">
        <f t="shared" si="8"/>
        <v>721</v>
      </c>
      <c r="AL22" s="3">
        <f t="shared" si="8"/>
        <v>546.4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2663.55</v>
      </c>
      <c r="AS22" s="3">
        <f t="shared" si="8"/>
        <v>2663.55</v>
      </c>
      <c r="AT22" s="3">
        <f t="shared" si="8"/>
        <v>0</v>
      </c>
      <c r="AU22" s="3">
        <f t="shared" ref="AU22:BZ22" si="9">AU32</f>
        <v>0</v>
      </c>
      <c r="AV22" s="3">
        <f t="shared" si="9"/>
        <v>712.22</v>
      </c>
      <c r="AW22" s="3">
        <f t="shared" si="9"/>
        <v>712.22</v>
      </c>
      <c r="AX22" s="3">
        <f t="shared" si="9"/>
        <v>0</v>
      </c>
      <c r="AY22" s="3">
        <f t="shared" si="9"/>
        <v>712.22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111.29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CA32</f>
        <v>2663.55</v>
      </c>
      <c r="CB22" s="3">
        <f t="shared" si="10"/>
        <v>2663.55</v>
      </c>
      <c r="CC22" s="3">
        <f t="shared" si="10"/>
        <v>0</v>
      </c>
      <c r="CD22" s="3">
        <f t="shared" si="10"/>
        <v>0</v>
      </c>
      <c r="CE22" s="3">
        <f t="shared" si="10"/>
        <v>712.22</v>
      </c>
      <c r="CF22" s="3">
        <f t="shared" si="10"/>
        <v>712.22</v>
      </c>
      <c r="CG22" s="3">
        <f t="shared" si="10"/>
        <v>0</v>
      </c>
      <c r="CH22" s="3">
        <f t="shared" si="10"/>
        <v>712.22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111.29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DG32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EM32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263.63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263.63</v>
      </c>
      <c r="T24" s="2">
        <f>ROUND(CU24*I24,2)</f>
        <v>0</v>
      </c>
      <c r="U24" s="2">
        <f>SUMIF(SmtRes!AQ1:'SmtRes'!AQ1,"=1",SmtRes!CV1:'SmtRes'!CV1)</f>
        <v>0.84370000000000001</v>
      </c>
      <c r="V24" s="2">
        <f>SUMIF(SmtRes!AQ1:'SmtRes'!AQ1,"=1",SmtRes!CW1:'SmtRes'!CW1)</f>
        <v>0</v>
      </c>
      <c r="W24" s="2">
        <f>ROUND(CX24*I24,2)</f>
        <v>0</v>
      </c>
      <c r="X24" s="2">
        <f t="shared" ref="X24:Y28" si="14">ROUND(CY24,2)</f>
        <v>387.54</v>
      </c>
      <c r="Y24" s="2">
        <f t="shared" si="14"/>
        <v>353.26</v>
      </c>
      <c r="Z24" s="2"/>
      <c r="AA24" s="2">
        <v>64036847</v>
      </c>
      <c r="AB24" s="2">
        <f>ROUND((AC24+AD24+AF24),6)</f>
        <v>26363.0939</v>
      </c>
      <c r="AC24" s="2">
        <f>ROUND((0),6)</f>
        <v>0</v>
      </c>
      <c r="AD24" s="2">
        <f>ROUND((((0)-(0))+AE24),6)</f>
        <v>0</v>
      </c>
      <c r="AE24" s="2">
        <f>ROUND((0),6)</f>
        <v>0</v>
      </c>
      <c r="AF24" s="2">
        <f>ROUND((SUM(SmtRes!BT1:'SmtRes'!BT1)),6)</f>
        <v>26363.0939</v>
      </c>
      <c r="AG24" s="2">
        <f>ROUND((AP24),6)</f>
        <v>0</v>
      </c>
      <c r="AH24" s="2">
        <f>(SUM(SmtRes!BU1:'SmtRes'!BU1))</f>
        <v>84.37</v>
      </c>
      <c r="AI24" s="2">
        <f>(0)</f>
        <v>0</v>
      </c>
      <c r="AJ24" s="2">
        <f>(AS24)</f>
        <v>0</v>
      </c>
      <c r="AK24" s="2">
        <v>23966.449000000004</v>
      </c>
      <c r="AL24" s="2">
        <v>0</v>
      </c>
      <c r="AM24" s="2">
        <v>0</v>
      </c>
      <c r="AN24" s="2">
        <v>0</v>
      </c>
      <c r="AO24" s="2">
        <v>23966.449000000004</v>
      </c>
      <c r="AP24" s="2">
        <v>0</v>
      </c>
      <c r="AQ24" s="2">
        <v>76.7</v>
      </c>
      <c r="AR24" s="2">
        <v>0</v>
      </c>
      <c r="AS24" s="2">
        <v>0</v>
      </c>
      <c r="AT24" s="2">
        <v>147</v>
      </c>
      <c r="AU24" s="2">
        <v>134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27006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147</v>
      </c>
      <c r="CA24" s="2">
        <v>134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21</v>
      </c>
      <c r="CO24" s="2">
        <v>0</v>
      </c>
      <c r="CP24" s="2">
        <f>(P24+Q24+S24+R24)</f>
        <v>263.63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312.47000000000003</v>
      </c>
      <c r="CU24" s="2">
        <f>AG24</f>
        <v>0</v>
      </c>
      <c r="CV24" s="2">
        <f>SUMIF(SmtRes!AQ1:'SmtRes'!AQ1,"=1",SmtRes!BU1:'SmtRes'!BU1)</f>
        <v>84.37</v>
      </c>
      <c r="CW24" s="2">
        <f>SUMIF(SmtRes!AQ1:'SmtRes'!AQ1,"=1",SmtRes!BV1:'SmtRes'!BV1)</f>
        <v>0</v>
      </c>
      <c r="CX24" s="2">
        <f>AJ24</f>
        <v>0</v>
      </c>
      <c r="CY24" s="2">
        <f>(((S24+R24)*AT24)/100)</f>
        <v>387.53610000000003</v>
      </c>
      <c r="CZ24" s="2">
        <f>(((S24+R24)*AU24)/100)</f>
        <v>353.26419999999996</v>
      </c>
      <c r="DA24" s="2"/>
      <c r="DB24" s="2">
        <v>1</v>
      </c>
      <c r="DC24" s="2" t="s">
        <v>3</v>
      </c>
      <c r="DD24" s="2" t="s">
        <v>3</v>
      </c>
      <c r="DE24" s="2" t="s">
        <v>22</v>
      </c>
      <c r="DF24" s="2" t="s">
        <v>22</v>
      </c>
      <c r="DG24" s="2" t="s">
        <v>22</v>
      </c>
      <c r="DH24" s="2" t="s">
        <v>3</v>
      </c>
      <c r="DI24" s="2" t="s">
        <v>22</v>
      </c>
      <c r="DJ24" s="2" t="s">
        <v>22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61247119</v>
      </c>
      <c r="EF24" s="2">
        <v>2</v>
      </c>
      <c r="EG24" s="2" t="s">
        <v>23</v>
      </c>
      <c r="EH24" s="2">
        <v>21</v>
      </c>
      <c r="EI24" s="2" t="s">
        <v>24</v>
      </c>
      <c r="EJ24" s="2">
        <v>1</v>
      </c>
      <c r="EK24" s="2">
        <v>27006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76.7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134</v>
      </c>
      <c r="FZ24" s="2"/>
      <c r="GA24" s="2" t="s">
        <v>3</v>
      </c>
      <c r="GB24" s="2"/>
      <c r="GC24" s="2"/>
      <c r="GD24" s="2">
        <v>1</v>
      </c>
      <c r="GE24" s="2"/>
      <c r="GF24" s="2">
        <v>1447123945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0" si="15">ROUND(IF(AND(BH24=3,BI24=3,FS24&lt;&gt;0),P24,0),2)</f>
        <v>0</v>
      </c>
      <c r="GM24" s="2">
        <f>ROUND(O24+X24+Y24,2)+GX24</f>
        <v>1004.43</v>
      </c>
      <c r="GN24" s="2">
        <f t="shared" ref="GN24:GN30" si="16">IF(OR(BI24=0,BI24=1),GM24-GX24,0)</f>
        <v>1004.43</v>
      </c>
      <c r="GO24" s="2">
        <f t="shared" ref="GO24:GO30" si="17">IF(BI24=2,GM24-GX24,0)</f>
        <v>0</v>
      </c>
      <c r="GP24" s="2">
        <f t="shared" ref="GP24:GP30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24</v>
      </c>
      <c r="HQ24" s="2" t="s">
        <v>24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409.5" x14ac:dyDescent="0.2">
      <c r="A25" s="2">
        <v>17</v>
      </c>
      <c r="B25" s="2">
        <v>1</v>
      </c>
      <c r="C25" s="2">
        <f>ROW(SmtRes!A10)</f>
        <v>10</v>
      </c>
      <c r="D25" s="2">
        <f>ROW(EtalonRes!A10)</f>
        <v>10</v>
      </c>
      <c r="E25" s="2" t="s">
        <v>30</v>
      </c>
      <c r="F25" s="2" t="s">
        <v>31</v>
      </c>
      <c r="G25" s="2" t="s">
        <v>32</v>
      </c>
      <c r="H25" s="2" t="s">
        <v>19</v>
      </c>
      <c r="I25" s="2">
        <f>ROUND(1/100,7)</f>
        <v>0.01</v>
      </c>
      <c r="J25" s="2">
        <v>0</v>
      </c>
      <c r="K25" s="2">
        <f>ROUND(1/100,7)</f>
        <v>0.01</v>
      </c>
      <c r="L25" s="2"/>
      <c r="M25" s="2"/>
      <c r="N25" s="2"/>
      <c r="O25" s="2">
        <f>ROUND(CP25,2)</f>
        <v>333.19</v>
      </c>
      <c r="P25" s="2">
        <f>SUMIF(SmtRes!AQ2:'SmtRes'!AQ10,"=1",SmtRes!DF2:'SmtRes'!DF10)</f>
        <v>24.18</v>
      </c>
      <c r="Q25" s="2">
        <f>SUMIF(SmtRes!AQ2:'SmtRes'!AQ10,"=1",SmtRes!DG2:'SmtRes'!DG10)</f>
        <v>13.91</v>
      </c>
      <c r="R25" s="2">
        <f>SUMIF(SmtRes!AQ2:'SmtRes'!AQ10,"=1",SmtRes!DH2:'SmtRes'!DH10)</f>
        <v>4.42</v>
      </c>
      <c r="S25" s="2">
        <f>SUMIF(SmtRes!AQ2:'SmtRes'!AQ10,"=1",SmtRes!DI2:'SmtRes'!DI10)</f>
        <v>290.68</v>
      </c>
      <c r="T25" s="2">
        <f>ROUND(CU25*I25,2)</f>
        <v>0</v>
      </c>
      <c r="U25" s="2">
        <f>SUMIF(SmtRes!AQ2:'SmtRes'!AQ10,"=1",SmtRes!CV2:'SmtRes'!CV10)</f>
        <v>0.88297000000000003</v>
      </c>
      <c r="V25" s="2">
        <f>SUMIF(SmtRes!AQ2:'SmtRes'!AQ10,"=1",SmtRes!CW2:'SmtRes'!CW10)</f>
        <v>8.937500000000001E-3</v>
      </c>
      <c r="W25" s="2">
        <f>ROUND(CX25*I25,2)</f>
        <v>0</v>
      </c>
      <c r="X25" s="2">
        <f t="shared" si="14"/>
        <v>333.46</v>
      </c>
      <c r="Y25" s="2">
        <f t="shared" si="14"/>
        <v>193.14</v>
      </c>
      <c r="Z25" s="2"/>
      <c r="AA25" s="2">
        <v>64036847</v>
      </c>
      <c r="AB25" s="2">
        <f>ROUND((AC25+AD25+AF25),6)</f>
        <v>32533.400633000001</v>
      </c>
      <c r="AC25" s="2">
        <f>ROUND((SUM(SmtRes!BQ2:'SmtRes'!BQ10)),6)</f>
        <v>2074.6089999999999</v>
      </c>
      <c r="AD25" s="2">
        <f>ROUND((((SUM(SmtRes!BR2:'SmtRes'!BR10))-(SUM(SmtRes!BS2:'SmtRes'!BS10)))+AE25),6)</f>
        <v>1390.536263</v>
      </c>
      <c r="AE25" s="2">
        <f>ROUND((SUM(SmtRes!BS2:'SmtRes'!BS10)),6)</f>
        <v>441.76522499999999</v>
      </c>
      <c r="AF25" s="2">
        <f>ROUND((SUM(SmtRes!BT2:'SmtRes'!BT10)),6)</f>
        <v>29068.255369999999</v>
      </c>
      <c r="AG25" s="2">
        <f>ROUND((AP25),6)</f>
        <v>0</v>
      </c>
      <c r="AH25" s="2">
        <f>(SUM(SmtRes!BU2:'SmtRes'!BU10))</f>
        <v>88.296999999999997</v>
      </c>
      <c r="AI25" s="2">
        <f>(SUM(SmtRes!BV2:'SmtRes'!BV10))</f>
        <v>0.89375000000000016</v>
      </c>
      <c r="AJ25" s="2">
        <f>(AS25)</f>
        <v>0</v>
      </c>
      <c r="AK25" s="2">
        <v>26386.049899999998</v>
      </c>
      <c r="AL25" s="2">
        <v>2074.6089999999999</v>
      </c>
      <c r="AM25" s="2">
        <v>1011.2991</v>
      </c>
      <c r="AN25" s="2">
        <v>321.28379999999999</v>
      </c>
      <c r="AO25" s="2">
        <v>22978.857999999997</v>
      </c>
      <c r="AP25" s="2">
        <v>0</v>
      </c>
      <c r="AQ25" s="2">
        <v>69.8</v>
      </c>
      <c r="AR25" s="2">
        <v>0.65</v>
      </c>
      <c r="AS25" s="2">
        <v>0</v>
      </c>
      <c r="AT25" s="2">
        <v>113</v>
      </c>
      <c r="AU25" s="2">
        <v>65.45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0</v>
      </c>
      <c r="BI25" s="2">
        <v>1</v>
      </c>
      <c r="BJ25" s="2" t="s">
        <v>33</v>
      </c>
      <c r="BK25" s="2"/>
      <c r="BL25" s="2"/>
      <c r="BM25" s="2">
        <v>27007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113</v>
      </c>
      <c r="CA25" s="2">
        <v>77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7" t="s">
        <v>235</v>
      </c>
      <c r="CO25" s="2">
        <v>0</v>
      </c>
      <c r="CP25" s="2">
        <f>(P25+Q25+S25+R25)</f>
        <v>333.19</v>
      </c>
      <c r="CQ25" s="2">
        <f>SUMIF(SmtRes!AQ2:'SmtRes'!AQ10,"=1",SmtRes!AA2:'SmtRes'!AA10)</f>
        <v>104706.26</v>
      </c>
      <c r="CR25" s="2">
        <f>SUMIF(SmtRes!AQ2:'SmtRes'!AQ10,"=1",SmtRes!AB2:'SmtRes'!AB10)</f>
        <v>2266.02</v>
      </c>
      <c r="CS25" s="2">
        <f>SUMIF(SmtRes!AQ2:'SmtRes'!AQ10,"=1",SmtRes!AC2:'SmtRes'!AC10)</f>
        <v>876.03</v>
      </c>
      <c r="CT25" s="2">
        <f>SUMIF(SmtRes!AQ2:'SmtRes'!AQ10,"=1",SmtRes!AD2:'SmtRes'!AD10)</f>
        <v>329.21</v>
      </c>
      <c r="CU25" s="2">
        <f>AG25</f>
        <v>0</v>
      </c>
      <c r="CV25" s="2">
        <f>SUMIF(SmtRes!AQ2:'SmtRes'!AQ10,"=1",SmtRes!BU2:'SmtRes'!BU10)</f>
        <v>88.296999999999997</v>
      </c>
      <c r="CW25" s="2">
        <f>SUMIF(SmtRes!AQ2:'SmtRes'!AQ10,"=1",SmtRes!BV2:'SmtRes'!BV10)</f>
        <v>0.89375000000000016</v>
      </c>
      <c r="CX25" s="2">
        <f>AJ25</f>
        <v>0</v>
      </c>
      <c r="CY25" s="2">
        <f>(((S25+R25)*AT25)/100)</f>
        <v>333.46300000000002</v>
      </c>
      <c r="CZ25" s="2">
        <f>(((S25+R25)*AU25)/100)</f>
        <v>193.14295000000001</v>
      </c>
      <c r="DA25" s="2"/>
      <c r="DB25" s="2">
        <v>2</v>
      </c>
      <c r="DC25" s="2" t="s">
        <v>3</v>
      </c>
      <c r="DD25" s="2" t="s">
        <v>3</v>
      </c>
      <c r="DE25" s="2" t="s">
        <v>34</v>
      </c>
      <c r="DF25" s="2" t="s">
        <v>34</v>
      </c>
      <c r="DG25" s="2" t="s">
        <v>35</v>
      </c>
      <c r="DH25" s="2" t="s">
        <v>3</v>
      </c>
      <c r="DI25" s="2" t="s">
        <v>35</v>
      </c>
      <c r="DJ25" s="2" t="s">
        <v>34</v>
      </c>
      <c r="DK25" s="2" t="s">
        <v>3</v>
      </c>
      <c r="DL25" s="2" t="s">
        <v>3</v>
      </c>
      <c r="DM25" s="2" t="s">
        <v>36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1003</v>
      </c>
      <c r="DV25" s="2" t="s">
        <v>19</v>
      </c>
      <c r="DW25" s="2" t="s">
        <v>19</v>
      </c>
      <c r="DX25" s="2">
        <v>100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61247254</v>
      </c>
      <c r="EF25" s="2">
        <v>2</v>
      </c>
      <c r="EG25" s="2" t="s">
        <v>23</v>
      </c>
      <c r="EH25" s="2">
        <v>21</v>
      </c>
      <c r="EI25" s="2" t="s">
        <v>24</v>
      </c>
      <c r="EJ25" s="2">
        <v>1</v>
      </c>
      <c r="EK25" s="2">
        <v>27007</v>
      </c>
      <c r="EL25" s="2" t="s">
        <v>37</v>
      </c>
      <c r="EM25" s="2" t="s">
        <v>26</v>
      </c>
      <c r="EN25" s="2"/>
      <c r="EO25" s="2" t="s">
        <v>38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69.8</v>
      </c>
      <c r="EX25" s="2">
        <v>0.65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113</v>
      </c>
      <c r="FY25" s="2">
        <v>65.45</v>
      </c>
      <c r="FZ25" s="2"/>
      <c r="GA25" s="2" t="s">
        <v>3</v>
      </c>
      <c r="GB25" s="2"/>
      <c r="GC25" s="2"/>
      <c r="GD25" s="2">
        <v>1</v>
      </c>
      <c r="GE25" s="2"/>
      <c r="GF25" s="2">
        <v>31308089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859.79</v>
      </c>
      <c r="GN25" s="2">
        <f t="shared" si="16"/>
        <v>859.79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39</v>
      </c>
      <c r="HO25" s="2" t="s">
        <v>40</v>
      </c>
      <c r="HP25" s="2" t="s">
        <v>41</v>
      </c>
      <c r="HQ25" s="2" t="s">
        <v>41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7</v>
      </c>
      <c r="D26" s="2"/>
      <c r="E26" s="2" t="s">
        <v>42</v>
      </c>
      <c r="F26" s="2" t="s">
        <v>43</v>
      </c>
      <c r="G26" s="2" t="s">
        <v>44</v>
      </c>
      <c r="H26" s="2" t="s">
        <v>45</v>
      </c>
      <c r="I26" s="2">
        <f>I25*J26</f>
        <v>5.8999999999999997E-2</v>
      </c>
      <c r="J26" s="2">
        <v>5.8999999999999995</v>
      </c>
      <c r="K26" s="2">
        <v>5.9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64036847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ref="AE26:AF28" si="19">ROUND((EU26),6)</f>
        <v>0</v>
      </c>
      <c r="AF26" s="2">
        <f t="shared" si="19"/>
        <v>0</v>
      </c>
      <c r="AG26" s="2">
        <f>ROUND((AP26),6)</f>
        <v>0</v>
      </c>
      <c r="AH26" s="2">
        <f t="shared" ref="AH26:AI28" si="20">(EW26)</f>
        <v>0</v>
      </c>
      <c r="AI26" s="2">
        <f t="shared" si="20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113</v>
      </c>
      <c r="AU26" s="2">
        <v>77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27007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113</v>
      </c>
      <c r="CA26" s="2">
        <v>77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ref="CV26:CW28" si="21">AH26</f>
        <v>0</v>
      </c>
      <c r="CW26" s="2">
        <f t="shared" si="21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45</v>
      </c>
      <c r="DW26" s="2" t="s">
        <v>45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61247254</v>
      </c>
      <c r="EF26" s="2">
        <v>2</v>
      </c>
      <c r="EG26" s="2" t="s">
        <v>23</v>
      </c>
      <c r="EH26" s="2">
        <v>21</v>
      </c>
      <c r="EI26" s="2" t="s">
        <v>24</v>
      </c>
      <c r="EJ26" s="2">
        <v>1</v>
      </c>
      <c r="EK26" s="2">
        <v>27007</v>
      </c>
      <c r="EL26" s="2" t="s">
        <v>37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113</v>
      </c>
      <c r="FY26" s="2">
        <v>77</v>
      </c>
      <c r="FZ26" s="2"/>
      <c r="GA26" s="2" t="s">
        <v>3</v>
      </c>
      <c r="GB26" s="2"/>
      <c r="GC26" s="2"/>
      <c r="GD26" s="2">
        <v>1</v>
      </c>
      <c r="GE26" s="2"/>
      <c r="GF26" s="2">
        <v>-157982121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39</v>
      </c>
      <c r="HO26" s="2" t="s">
        <v>40</v>
      </c>
      <c r="HP26" s="2" t="s">
        <v>41</v>
      </c>
      <c r="HQ26" s="2" t="s">
        <v>41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18</v>
      </c>
      <c r="B27" s="2">
        <v>1</v>
      </c>
      <c r="C27" s="2">
        <v>9</v>
      </c>
      <c r="D27" s="2"/>
      <c r="E27" s="2" t="s">
        <v>46</v>
      </c>
      <c r="F27" s="2" t="s">
        <v>47</v>
      </c>
      <c r="G27" s="2" t="s">
        <v>48</v>
      </c>
      <c r="H27" s="2" t="s">
        <v>45</v>
      </c>
      <c r="I27" s="2">
        <f>I25*J27</f>
        <v>0</v>
      </c>
      <c r="J27" s="2">
        <v>0</v>
      </c>
      <c r="K27" s="2">
        <v>0</v>
      </c>
      <c r="L27" s="2"/>
      <c r="M27" s="2"/>
      <c r="N27" s="2"/>
      <c r="O27" s="2">
        <f>ROUND(CP27,2)</f>
        <v>0</v>
      </c>
      <c r="P27" s="2">
        <f>ROUND(CQ27*I27,2)</f>
        <v>0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64036847</v>
      </c>
      <c r="AB27" s="2">
        <f>ROUND((AC27+AD27+AF27),6)</f>
        <v>0</v>
      </c>
      <c r="AC27" s="2">
        <f>ROUND((ES27),6)</f>
        <v>0</v>
      </c>
      <c r="AD27" s="2">
        <f>ROUND((((ET27)-(EU27))+AE27),6)</f>
        <v>0</v>
      </c>
      <c r="AE27" s="2">
        <f t="shared" si="19"/>
        <v>0</v>
      </c>
      <c r="AF27" s="2">
        <f t="shared" si="19"/>
        <v>0</v>
      </c>
      <c r="AG27" s="2">
        <f>ROUND((AP27),6)</f>
        <v>0</v>
      </c>
      <c r="AH27" s="2">
        <f t="shared" si="20"/>
        <v>0</v>
      </c>
      <c r="AI27" s="2">
        <f t="shared" si="20"/>
        <v>0</v>
      </c>
      <c r="AJ27" s="2">
        <f>(AS27)</f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113</v>
      </c>
      <c r="AU27" s="2">
        <v>77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27007</v>
      </c>
      <c r="BN27" s="2">
        <v>0</v>
      </c>
      <c r="BO27" s="2" t="s">
        <v>3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113</v>
      </c>
      <c r="CA27" s="2">
        <v>77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0</v>
      </c>
      <c r="CQ27" s="2">
        <f>ROUND(AL27*BC27,2)</f>
        <v>0</v>
      </c>
      <c r="CR27" s="2">
        <f>ROUND(AM27*BB27,2)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21"/>
        <v>0</v>
      </c>
      <c r="CW27" s="2">
        <f t="shared" si="21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45</v>
      </c>
      <c r="DW27" s="2" t="s">
        <v>45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61247254</v>
      </c>
      <c r="EF27" s="2">
        <v>2</v>
      </c>
      <c r="EG27" s="2" t="s">
        <v>23</v>
      </c>
      <c r="EH27" s="2">
        <v>21</v>
      </c>
      <c r="EI27" s="2" t="s">
        <v>24</v>
      </c>
      <c r="EJ27" s="2">
        <v>1</v>
      </c>
      <c r="EK27" s="2">
        <v>27007</v>
      </c>
      <c r="EL27" s="2" t="s">
        <v>37</v>
      </c>
      <c r="EM27" s="2" t="s">
        <v>26</v>
      </c>
      <c r="EN27" s="2"/>
      <c r="EO27" s="2" t="s">
        <v>3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113</v>
      </c>
      <c r="FY27" s="2">
        <v>77</v>
      </c>
      <c r="FZ27" s="2"/>
      <c r="GA27" s="2" t="s">
        <v>3</v>
      </c>
      <c r="GB27" s="2"/>
      <c r="GC27" s="2"/>
      <c r="GD27" s="2">
        <v>1</v>
      </c>
      <c r="GE27" s="2"/>
      <c r="GF27" s="2">
        <v>-1208646497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0</v>
      </c>
      <c r="GN27" s="2">
        <f t="shared" si="16"/>
        <v>0</v>
      </c>
      <c r="GO27" s="2">
        <f t="shared" si="17"/>
        <v>0</v>
      </c>
      <c r="GP27" s="2">
        <f t="shared" si="18"/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39</v>
      </c>
      <c r="HO27" s="2" t="s">
        <v>40</v>
      </c>
      <c r="HP27" s="2" t="s">
        <v>41</v>
      </c>
      <c r="HQ27" s="2" t="s">
        <v>41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49</v>
      </c>
      <c r="F28" s="2" t="s">
        <v>50</v>
      </c>
      <c r="G28" s="2" t="s">
        <v>51</v>
      </c>
      <c r="H28" s="2" t="s">
        <v>52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688.04</v>
      </c>
      <c r="P28" s="2">
        <f>ROUND(CQ28*I28,2)</f>
        <v>688.04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>ROUND(CV28*I28,7)</f>
        <v>0</v>
      </c>
      <c r="V28" s="2">
        <f>ROUND(CW28*I28,7)</f>
        <v>0</v>
      </c>
      <c r="W28" s="2">
        <f>ROUND(CX28*I28,2)</f>
        <v>0</v>
      </c>
      <c r="X28" s="2">
        <f t="shared" si="14"/>
        <v>0</v>
      </c>
      <c r="Y28" s="2">
        <f t="shared" si="14"/>
        <v>0</v>
      </c>
      <c r="Z28" s="2"/>
      <c r="AA28" s="2">
        <v>64036847</v>
      </c>
      <c r="AB28" s="2">
        <f>ROUND((AC28+AD28+AF28),6)</f>
        <v>688.04</v>
      </c>
      <c r="AC28" s="2">
        <f>ROUND((ES28),6)</f>
        <v>688.04</v>
      </c>
      <c r="AD28" s="2">
        <f>ROUND((((ET28)-(EU28))+AE28),6)</f>
        <v>0</v>
      </c>
      <c r="AE28" s="2">
        <f t="shared" si="19"/>
        <v>0</v>
      </c>
      <c r="AF28" s="2">
        <f t="shared" si="19"/>
        <v>0</v>
      </c>
      <c r="AG28" s="2">
        <f>ROUND((AP28),6)</f>
        <v>0</v>
      </c>
      <c r="AH28" s="2">
        <f t="shared" si="20"/>
        <v>0</v>
      </c>
      <c r="AI28" s="2">
        <f t="shared" si="20"/>
        <v>0</v>
      </c>
      <c r="AJ28" s="2">
        <f>(AS28)</f>
        <v>0</v>
      </c>
      <c r="AK28" s="2">
        <v>688.04</v>
      </c>
      <c r="AL28" s="2">
        <v>688.04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1100</v>
      </c>
      <c r="BN28" s="2">
        <v>0</v>
      </c>
      <c r="BO28" s="2" t="s">
        <v>3</v>
      </c>
      <c r="BP28" s="2">
        <v>0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(P28+Q28+S28+R28)</f>
        <v>688.04</v>
      </c>
      <c r="CQ28" s="2">
        <f>ROUND(AL28,2)</f>
        <v>688.04</v>
      </c>
      <c r="CR28" s="2">
        <f>ROUND(AM28,2)</f>
        <v>0</v>
      </c>
      <c r="CS28" s="2">
        <f>ROUND(AN28*BS28,2)</f>
        <v>0</v>
      </c>
      <c r="CT28" s="2">
        <f>ROUND(AO28*BA28,2)</f>
        <v>0</v>
      </c>
      <c r="CU28" s="2">
        <f>AG28</f>
        <v>0</v>
      </c>
      <c r="CV28" s="2">
        <f t="shared" si="21"/>
        <v>0</v>
      </c>
      <c r="CW28" s="2">
        <f t="shared" si="21"/>
        <v>0</v>
      </c>
      <c r="CX28" s="2">
        <f>AJ28</f>
        <v>0</v>
      </c>
      <c r="CY28" s="2">
        <f>(((S28+R28)*AT28)/100)</f>
        <v>0</v>
      </c>
      <c r="CZ28" s="2">
        <f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52</v>
      </c>
      <c r="DW28" s="2" t="s">
        <v>52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61246940</v>
      </c>
      <c r="EF28" s="2">
        <v>8</v>
      </c>
      <c r="EG28" s="2" t="s">
        <v>53</v>
      </c>
      <c r="EH28" s="2">
        <v>0</v>
      </c>
      <c r="EI28" s="2" t="s">
        <v>3</v>
      </c>
      <c r="EJ28" s="2">
        <v>1</v>
      </c>
      <c r="EK28" s="2">
        <v>1100</v>
      </c>
      <c r="EL28" s="2" t="s">
        <v>54</v>
      </c>
      <c r="EM28" s="2" t="s">
        <v>55</v>
      </c>
      <c r="EN28" s="2"/>
      <c r="EO28" s="2" t="s">
        <v>3</v>
      </c>
      <c r="EP28" s="2"/>
      <c r="EQ28" s="2">
        <v>0</v>
      </c>
      <c r="ER28" s="2">
        <v>688.04</v>
      </c>
      <c r="ES28" s="2">
        <v>688.04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5</v>
      </c>
      <c r="FA28" s="2"/>
      <c r="FB28" s="2"/>
      <c r="FC28" s="2">
        <v>0</v>
      </c>
      <c r="FD28" s="2">
        <v>18</v>
      </c>
      <c r="FE28" s="2"/>
      <c r="FF28" s="2">
        <v>688.04</v>
      </c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-950432224</v>
      </c>
      <c r="GG28" s="2">
        <v>2</v>
      </c>
      <c r="GH28" s="2">
        <v>3</v>
      </c>
      <c r="GI28" s="2">
        <v>-2</v>
      </c>
      <c r="GJ28" s="2">
        <v>0</v>
      </c>
      <c r="GK28" s="2">
        <v>0</v>
      </c>
      <c r="GL28" s="2">
        <f t="shared" si="15"/>
        <v>0</v>
      </c>
      <c r="GM28" s="2">
        <f>ROUND(O28+X28+Y28,2)+GX28</f>
        <v>688.04</v>
      </c>
      <c r="GN28" s="2">
        <f t="shared" si="16"/>
        <v>688.04</v>
      </c>
      <c r="GO28" s="2">
        <f t="shared" si="17"/>
        <v>0</v>
      </c>
      <c r="GP28" s="2">
        <f t="shared" si="18"/>
        <v>0</v>
      </c>
      <c r="GQ28" s="2"/>
      <c r="GR28" s="2">
        <v>1</v>
      </c>
      <c r="GS28" s="2">
        <v>1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>
        <f>ROUND(ROUND(AL28,2)*I28,2)</f>
        <v>688.04</v>
      </c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56</v>
      </c>
      <c r="F29" s="2" t="s">
        <v>57</v>
      </c>
      <c r="G29" s="2" t="s">
        <v>58</v>
      </c>
      <c r="H29" s="2" t="s">
        <v>59</v>
      </c>
      <c r="I29" s="2">
        <v>0.1</v>
      </c>
      <c r="J29" s="2">
        <v>0</v>
      </c>
      <c r="K29" s="2">
        <v>0.1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64036847</v>
      </c>
      <c r="AB29" s="2">
        <f>ROUND((AK29),6)</f>
        <v>911.94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911.94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57</v>
      </c>
      <c r="BK29" s="2"/>
      <c r="BL29" s="2"/>
      <c r="BM29" s="2">
        <v>700007</v>
      </c>
      <c r="BN29" s="2">
        <v>0</v>
      </c>
      <c r="BO29" s="2" t="s">
        <v>3</v>
      </c>
      <c r="BP29" s="2">
        <v>0</v>
      </c>
      <c r="BQ29" s="2">
        <v>19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90</v>
      </c>
      <c r="CA29" s="2">
        <v>42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AB29*AZ29</f>
        <v>911.94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59</v>
      </c>
      <c r="DW29" s="2" t="s">
        <v>59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61247200</v>
      </c>
      <c r="EF29" s="2">
        <v>19</v>
      </c>
      <c r="EG29" s="2" t="s">
        <v>60</v>
      </c>
      <c r="EH29" s="2">
        <v>106</v>
      </c>
      <c r="EI29" s="2" t="s">
        <v>60</v>
      </c>
      <c r="EJ29" s="2">
        <v>1</v>
      </c>
      <c r="EK29" s="2">
        <v>700007</v>
      </c>
      <c r="EL29" s="2" t="s">
        <v>60</v>
      </c>
      <c r="EM29" s="2" t="s">
        <v>61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710099658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91.19</v>
      </c>
      <c r="GN29" s="2">
        <f t="shared" si="16"/>
        <v>91.19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91.19</v>
      </c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62</v>
      </c>
      <c r="HO29" s="2" t="s">
        <v>63</v>
      </c>
      <c r="HP29" s="2" t="s">
        <v>60</v>
      </c>
      <c r="HQ29" s="2" t="s">
        <v>60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64</v>
      </c>
      <c r="F30" s="2" t="s">
        <v>65</v>
      </c>
      <c r="G30" s="2" t="s">
        <v>66</v>
      </c>
      <c r="H30" s="2" t="s">
        <v>59</v>
      </c>
      <c r="I30" s="2">
        <v>0.1</v>
      </c>
      <c r="J30" s="2">
        <v>0</v>
      </c>
      <c r="K30" s="2">
        <v>0.1</v>
      </c>
      <c r="L30" s="2"/>
      <c r="M30" s="2"/>
      <c r="N30" s="2"/>
      <c r="O30" s="2">
        <f>0</f>
        <v>0</v>
      </c>
      <c r="P30" s="2">
        <f>0</f>
        <v>0</v>
      </c>
      <c r="Q30" s="2">
        <f>0</f>
        <v>0</v>
      </c>
      <c r="R30" s="2">
        <f>0</f>
        <v>0</v>
      </c>
      <c r="S30" s="2">
        <f>0</f>
        <v>0</v>
      </c>
      <c r="T30" s="2">
        <f>0</f>
        <v>0</v>
      </c>
      <c r="U30" s="2">
        <f>0</f>
        <v>0</v>
      </c>
      <c r="V30" s="2">
        <f>0</f>
        <v>0</v>
      </c>
      <c r="W30" s="2">
        <f>0</f>
        <v>0</v>
      </c>
      <c r="X30" s="2">
        <f>0</f>
        <v>0</v>
      </c>
      <c r="Y30" s="2">
        <f>0</f>
        <v>0</v>
      </c>
      <c r="Z30" s="2"/>
      <c r="AA30" s="2">
        <v>64036847</v>
      </c>
      <c r="AB30" s="2">
        <f>ROUND((AK30),6)</f>
        <v>201.02</v>
      </c>
      <c r="AC30" s="2">
        <f>0</f>
        <v>0</v>
      </c>
      <c r="AD30" s="2">
        <f>0</f>
        <v>0</v>
      </c>
      <c r="AE30" s="2">
        <f>0</f>
        <v>0</v>
      </c>
      <c r="AF30" s="2">
        <f>0</f>
        <v>0</v>
      </c>
      <c r="AG30" s="2">
        <f>0</f>
        <v>0</v>
      </c>
      <c r="AH30" s="2">
        <f>0</f>
        <v>0</v>
      </c>
      <c r="AI30" s="2">
        <f>0</f>
        <v>0</v>
      </c>
      <c r="AJ30" s="2">
        <f>0</f>
        <v>0</v>
      </c>
      <c r="AK30" s="2">
        <v>201.02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65</v>
      </c>
      <c r="BK30" s="2"/>
      <c r="BL30" s="2"/>
      <c r="BM30" s="2">
        <v>700008</v>
      </c>
      <c r="BN30" s="2">
        <v>0</v>
      </c>
      <c r="BO30" s="2" t="s">
        <v>3</v>
      </c>
      <c r="BP30" s="2">
        <v>0</v>
      </c>
      <c r="BQ30" s="2">
        <v>10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AB30*AZ30</f>
        <v>201.02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59</v>
      </c>
      <c r="DW30" s="2" t="s">
        <v>59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61247201</v>
      </c>
      <c r="EF30" s="2">
        <v>10</v>
      </c>
      <c r="EG30" s="2" t="s">
        <v>67</v>
      </c>
      <c r="EH30" s="2">
        <v>107</v>
      </c>
      <c r="EI30" s="2" t="s">
        <v>68</v>
      </c>
      <c r="EJ30" s="2">
        <v>1</v>
      </c>
      <c r="EK30" s="2">
        <v>700008</v>
      </c>
      <c r="EL30" s="2" t="s">
        <v>69</v>
      </c>
      <c r="EM30" s="2" t="s">
        <v>70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722638241</v>
      </c>
      <c r="GG30" s="2">
        <v>2</v>
      </c>
      <c r="GH30" s="2">
        <v>1</v>
      </c>
      <c r="GI30" s="2">
        <v>-2</v>
      </c>
      <c r="GJ30" s="2">
        <v>2</v>
      </c>
      <c r="GK30" s="2">
        <v>0</v>
      </c>
      <c r="GL30" s="2">
        <f t="shared" si="15"/>
        <v>0</v>
      </c>
      <c r="GM30" s="2">
        <f>ROUND(CP30*I30,2)</f>
        <v>20.100000000000001</v>
      </c>
      <c r="GN30" s="2">
        <f t="shared" si="16"/>
        <v>20.100000000000001</v>
      </c>
      <c r="GO30" s="2">
        <f t="shared" si="17"/>
        <v>0</v>
      </c>
      <c r="GP30" s="2">
        <f t="shared" si="1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0</f>
        <v>0</v>
      </c>
      <c r="GW30" s="2">
        <v>1</v>
      </c>
      <c r="GX30" s="2">
        <f>0</f>
        <v>0</v>
      </c>
      <c r="GY30" s="2"/>
      <c r="GZ30" s="2"/>
      <c r="HA30" s="2">
        <v>0</v>
      </c>
      <c r="HB30" s="2">
        <v>0</v>
      </c>
      <c r="HC30" s="2">
        <v>0</v>
      </c>
      <c r="HD30" s="2">
        <f>GM30</f>
        <v>20.100000000000001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71</v>
      </c>
      <c r="HO30" s="2" t="s">
        <v>72</v>
      </c>
      <c r="HP30" s="2" t="s">
        <v>68</v>
      </c>
      <c r="HQ30" s="2" t="s">
        <v>68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2" spans="1:255" x14ac:dyDescent="0.2">
      <c r="A32" s="3">
        <v>51</v>
      </c>
      <c r="B32" s="3">
        <f>B20</f>
        <v>1</v>
      </c>
      <c r="C32" s="3">
        <f>A20</f>
        <v>3</v>
      </c>
      <c r="D32" s="3">
        <f>ROW(A20)</f>
        <v>20</v>
      </c>
      <c r="E32" s="3"/>
      <c r="F32" s="3" t="str">
        <f>IF(F20&lt;&gt;"",F20,"")</f>
        <v>Новая локальная смета</v>
      </c>
      <c r="G32" s="3" t="str">
        <f>IF(G20&lt;&gt;"",G20,"")</f>
        <v>Установка тротуарного бордюрного камня с разборкой</v>
      </c>
      <c r="H32" s="3">
        <v>0</v>
      </c>
      <c r="I32" s="3"/>
      <c r="J32" s="3"/>
      <c r="K32" s="3"/>
      <c r="L32" s="3"/>
      <c r="M32" s="3"/>
      <c r="N32" s="3"/>
      <c r="O32" s="3">
        <f t="shared" ref="O32:T32" si="22">ROUND(AB32,2)</f>
        <v>1284.8599999999999</v>
      </c>
      <c r="P32" s="3">
        <f t="shared" si="22"/>
        <v>712.22</v>
      </c>
      <c r="Q32" s="3">
        <f t="shared" si="22"/>
        <v>13.91</v>
      </c>
      <c r="R32" s="3">
        <f t="shared" si="22"/>
        <v>4.42</v>
      </c>
      <c r="S32" s="3">
        <f t="shared" si="22"/>
        <v>554.30999999999995</v>
      </c>
      <c r="T32" s="3">
        <f t="shared" si="22"/>
        <v>0</v>
      </c>
      <c r="U32" s="3">
        <f>AH32</f>
        <v>1.7266699999999999</v>
      </c>
      <c r="V32" s="3">
        <f>AI32</f>
        <v>8.937500000000001E-3</v>
      </c>
      <c r="W32" s="3">
        <f>ROUND(AJ32,2)</f>
        <v>0</v>
      </c>
      <c r="X32" s="3">
        <f>ROUND(AK32,2)</f>
        <v>721</v>
      </c>
      <c r="Y32" s="3">
        <f>ROUND(AL32,2)</f>
        <v>546.4</v>
      </c>
      <c r="Z32" s="3"/>
      <c r="AA32" s="3"/>
      <c r="AB32" s="3">
        <f>ROUND(SUMIF(AA24:AA30,"=64036847",O24:O30),2)</f>
        <v>1284.8599999999999</v>
      </c>
      <c r="AC32" s="3">
        <f>ROUND(SUMIF(AA24:AA30,"=64036847",P24:P30),2)</f>
        <v>712.22</v>
      </c>
      <c r="AD32" s="3">
        <f>ROUND(SUMIF(AA24:AA30,"=64036847",Q24:Q30),2)</f>
        <v>13.91</v>
      </c>
      <c r="AE32" s="3">
        <f>ROUND(SUMIF(AA24:AA30,"=64036847",R24:R30),2)</f>
        <v>4.42</v>
      </c>
      <c r="AF32" s="3">
        <f>ROUND(SUMIF(AA24:AA30,"=64036847",S24:S30),2)</f>
        <v>554.30999999999995</v>
      </c>
      <c r="AG32" s="3">
        <f>ROUND(SUMIF(AA24:AA30,"=64036847",T24:T30),2)</f>
        <v>0</v>
      </c>
      <c r="AH32" s="3">
        <f>SUMIF(AA24:AA30,"=64036847",U24:U30)</f>
        <v>1.7266699999999999</v>
      </c>
      <c r="AI32" s="3">
        <f>SUMIF(AA24:AA30,"=64036847",V24:V30)</f>
        <v>8.937500000000001E-3</v>
      </c>
      <c r="AJ32" s="3">
        <f>ROUND(SUMIF(AA24:AA30,"=64036847",W24:W30),2)</f>
        <v>0</v>
      </c>
      <c r="AK32" s="3">
        <f>ROUND(SUMIF(AA24:AA30,"=64036847",X24:X30),2)</f>
        <v>721</v>
      </c>
      <c r="AL32" s="3">
        <f>ROUND(SUMIF(AA24:AA30,"=64036847",Y24:Y30),2)</f>
        <v>546.4</v>
      </c>
      <c r="AM32" s="3"/>
      <c r="AN32" s="3"/>
      <c r="AO32" s="3">
        <f t="shared" ref="AO32:BD32" si="23">ROUND(BX32,2)</f>
        <v>0</v>
      </c>
      <c r="AP32" s="3">
        <f t="shared" si="23"/>
        <v>0</v>
      </c>
      <c r="AQ32" s="3">
        <f t="shared" si="23"/>
        <v>0</v>
      </c>
      <c r="AR32" s="3">
        <f t="shared" si="23"/>
        <v>2663.55</v>
      </c>
      <c r="AS32" s="3">
        <f t="shared" si="23"/>
        <v>2663.55</v>
      </c>
      <c r="AT32" s="3">
        <f t="shared" si="23"/>
        <v>0</v>
      </c>
      <c r="AU32" s="3">
        <f t="shared" si="23"/>
        <v>0</v>
      </c>
      <c r="AV32" s="3">
        <f t="shared" si="23"/>
        <v>712.22</v>
      </c>
      <c r="AW32" s="3">
        <f t="shared" si="23"/>
        <v>712.22</v>
      </c>
      <c r="AX32" s="3">
        <f t="shared" si="23"/>
        <v>0</v>
      </c>
      <c r="AY32" s="3">
        <f t="shared" si="23"/>
        <v>712.22</v>
      </c>
      <c r="AZ32" s="3">
        <f t="shared" si="23"/>
        <v>0</v>
      </c>
      <c r="BA32" s="3">
        <f t="shared" si="23"/>
        <v>0</v>
      </c>
      <c r="BB32" s="3">
        <f t="shared" si="23"/>
        <v>0</v>
      </c>
      <c r="BC32" s="3">
        <f t="shared" si="23"/>
        <v>0</v>
      </c>
      <c r="BD32" s="3">
        <f t="shared" si="23"/>
        <v>111.29</v>
      </c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>
        <f>ROUND(SUMIF(AA24:AA30,"=64036847",FQ24:FQ30),2)</f>
        <v>0</v>
      </c>
      <c r="BY32" s="3">
        <f>ROUND(SUMIF(AA24:AA30,"=64036847",FR24:FR30),2)</f>
        <v>0</v>
      </c>
      <c r="BZ32" s="3">
        <f>ROUND(SUMIF(AA24:AA30,"=64036847",GL24:GL30),2)</f>
        <v>0</v>
      </c>
      <c r="CA32" s="3">
        <f>ROUND(SUMIF(AA24:AA30,"=64036847",GM24:GM30),2)</f>
        <v>2663.55</v>
      </c>
      <c r="CB32" s="3">
        <f>ROUND(SUMIF(AA24:AA30,"=64036847",GN24:GN30),2)</f>
        <v>2663.55</v>
      </c>
      <c r="CC32" s="3">
        <f>ROUND(SUMIF(AA24:AA30,"=64036847",GO24:GO30),2)</f>
        <v>0</v>
      </c>
      <c r="CD32" s="3">
        <f>ROUND(SUMIF(AA24:AA30,"=64036847",GP24:GP30),2)</f>
        <v>0</v>
      </c>
      <c r="CE32" s="3">
        <f>AC32-BX32</f>
        <v>712.22</v>
      </c>
      <c r="CF32" s="3">
        <f>AC32-BY32</f>
        <v>712.22</v>
      </c>
      <c r="CG32" s="3">
        <f>BX32-BZ32</f>
        <v>0</v>
      </c>
      <c r="CH32" s="3">
        <f>AC32-BX32-BY32+BZ32</f>
        <v>712.22</v>
      </c>
      <c r="CI32" s="3">
        <f>BY32-BZ32</f>
        <v>0</v>
      </c>
      <c r="CJ32" s="3">
        <f>ROUND(SUMIF(AA24:AA30,"=64036847",GX24:GX30),2)</f>
        <v>0</v>
      </c>
      <c r="CK32" s="3">
        <f>ROUND(SUMIF(AA24:AA30,"=64036847",GY24:GY30),2)</f>
        <v>0</v>
      </c>
      <c r="CL32" s="3">
        <f>ROUND(SUMIF(AA24:AA30,"=64036847",GZ24:GZ30),2)</f>
        <v>0</v>
      </c>
      <c r="CM32" s="3">
        <f>ROUND(SUMIF(AA24:AA30,"=64036847",HD24:HD30),2)</f>
        <v>111.29</v>
      </c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>
        <v>0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201</v>
      </c>
      <c r="F34" s="5">
        <f>ROUND(Source!O32,O34)</f>
        <v>1284.8599999999999</v>
      </c>
      <c r="G34" s="5" t="s">
        <v>73</v>
      </c>
      <c r="H34" s="5" t="s">
        <v>74</v>
      </c>
      <c r="I34" s="5"/>
      <c r="J34" s="5"/>
      <c r="K34" s="5">
        <v>201</v>
      </c>
      <c r="L34" s="5">
        <v>1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1396.15</v>
      </c>
      <c r="X34" s="5">
        <v>1</v>
      </c>
      <c r="Y34" s="5">
        <v>1396.15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202</v>
      </c>
      <c r="F35" s="5">
        <f>ROUND(Source!P32,O35)</f>
        <v>712.22</v>
      </c>
      <c r="G35" s="5" t="s">
        <v>75</v>
      </c>
      <c r="H35" s="5" t="s">
        <v>76</v>
      </c>
      <c r="I35" s="5"/>
      <c r="J35" s="5"/>
      <c r="K35" s="5">
        <v>202</v>
      </c>
      <c r="L35" s="5">
        <v>2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712.22</v>
      </c>
      <c r="X35" s="5">
        <v>1</v>
      </c>
      <c r="Y35" s="5">
        <v>712.22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222</v>
      </c>
      <c r="F36" s="5">
        <f>ROUND(Source!AO32,O36)</f>
        <v>0</v>
      </c>
      <c r="G36" s="5" t="s">
        <v>77</v>
      </c>
      <c r="H36" s="5" t="s">
        <v>78</v>
      </c>
      <c r="I36" s="5"/>
      <c r="J36" s="5"/>
      <c r="K36" s="5">
        <v>222</v>
      </c>
      <c r="L36" s="5">
        <v>3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225</v>
      </c>
      <c r="F37" s="5">
        <f>ROUND(Source!AV32,O37)</f>
        <v>712.22</v>
      </c>
      <c r="G37" s="5" t="s">
        <v>79</v>
      </c>
      <c r="H37" s="5" t="s">
        <v>80</v>
      </c>
      <c r="I37" s="5"/>
      <c r="J37" s="5"/>
      <c r="K37" s="5">
        <v>225</v>
      </c>
      <c r="L37" s="5">
        <v>4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712.22</v>
      </c>
      <c r="X37" s="5">
        <v>1</v>
      </c>
      <c r="Y37" s="5">
        <v>712.22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226</v>
      </c>
      <c r="F38" s="5">
        <f>ROUND(Source!AW32,O38)</f>
        <v>712.22</v>
      </c>
      <c r="G38" s="5" t="s">
        <v>81</v>
      </c>
      <c r="H38" s="5" t="s">
        <v>82</v>
      </c>
      <c r="I38" s="5"/>
      <c r="J38" s="5"/>
      <c r="K38" s="5">
        <v>226</v>
      </c>
      <c r="L38" s="5">
        <v>5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712.22</v>
      </c>
      <c r="X38" s="5">
        <v>1</v>
      </c>
      <c r="Y38" s="5">
        <v>712.22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227</v>
      </c>
      <c r="F39" s="5">
        <f>ROUND(Source!AX32,O39)</f>
        <v>0</v>
      </c>
      <c r="G39" s="5" t="s">
        <v>83</v>
      </c>
      <c r="H39" s="5" t="s">
        <v>84</v>
      </c>
      <c r="I39" s="5"/>
      <c r="J39" s="5"/>
      <c r="K39" s="5">
        <v>227</v>
      </c>
      <c r="L39" s="5">
        <v>6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228</v>
      </c>
      <c r="F40" s="5">
        <f>ROUND(Source!AY32,O40)</f>
        <v>712.22</v>
      </c>
      <c r="G40" s="5" t="s">
        <v>85</v>
      </c>
      <c r="H40" s="5" t="s">
        <v>86</v>
      </c>
      <c r="I40" s="5"/>
      <c r="J40" s="5"/>
      <c r="K40" s="5">
        <v>228</v>
      </c>
      <c r="L40" s="5">
        <v>7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712.22</v>
      </c>
      <c r="X40" s="5">
        <v>1</v>
      </c>
      <c r="Y40" s="5">
        <v>712.22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216</v>
      </c>
      <c r="F41" s="5">
        <f>ROUND(Source!AP32,O41)</f>
        <v>0</v>
      </c>
      <c r="G41" s="5" t="s">
        <v>87</v>
      </c>
      <c r="H41" s="5" t="s">
        <v>88</v>
      </c>
      <c r="I41" s="5"/>
      <c r="J41" s="5"/>
      <c r="K41" s="5">
        <v>216</v>
      </c>
      <c r="L41" s="5">
        <v>8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223</v>
      </c>
      <c r="F42" s="5">
        <f>ROUND(Source!AQ32,O42)</f>
        <v>0</v>
      </c>
      <c r="G42" s="5" t="s">
        <v>89</v>
      </c>
      <c r="H42" s="5" t="s">
        <v>90</v>
      </c>
      <c r="I42" s="5"/>
      <c r="J42" s="5"/>
      <c r="K42" s="5">
        <v>223</v>
      </c>
      <c r="L42" s="5">
        <v>9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229</v>
      </c>
      <c r="F43" s="5">
        <f>ROUND(Source!AZ32,O43)</f>
        <v>0</v>
      </c>
      <c r="G43" s="5" t="s">
        <v>91</v>
      </c>
      <c r="H43" s="5" t="s">
        <v>92</v>
      </c>
      <c r="I43" s="5"/>
      <c r="J43" s="5"/>
      <c r="K43" s="5">
        <v>229</v>
      </c>
      <c r="L43" s="5">
        <v>10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203</v>
      </c>
      <c r="F44" s="5">
        <f>ROUND(Source!Q32,O44)</f>
        <v>13.91</v>
      </c>
      <c r="G44" s="5" t="s">
        <v>93</v>
      </c>
      <c r="H44" s="5" t="s">
        <v>94</v>
      </c>
      <c r="I44" s="5"/>
      <c r="J44" s="5"/>
      <c r="K44" s="5">
        <v>203</v>
      </c>
      <c r="L44" s="5">
        <v>11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13.91</v>
      </c>
      <c r="X44" s="5">
        <v>1</v>
      </c>
      <c r="Y44" s="5">
        <v>13.91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231</v>
      </c>
      <c r="F45" s="5">
        <f>ROUND(Source!BB32,O45)</f>
        <v>0</v>
      </c>
      <c r="G45" s="5" t="s">
        <v>95</v>
      </c>
      <c r="H45" s="5" t="s">
        <v>96</v>
      </c>
      <c r="I45" s="5"/>
      <c r="J45" s="5"/>
      <c r="K45" s="5">
        <v>231</v>
      </c>
      <c r="L45" s="5">
        <v>12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204</v>
      </c>
      <c r="F46" s="5">
        <f>ROUND(Source!R32,O46)</f>
        <v>4.42</v>
      </c>
      <c r="G46" s="5" t="s">
        <v>97</v>
      </c>
      <c r="H46" s="5" t="s">
        <v>98</v>
      </c>
      <c r="I46" s="5"/>
      <c r="J46" s="5"/>
      <c r="K46" s="5">
        <v>204</v>
      </c>
      <c r="L46" s="5">
        <v>13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4.42</v>
      </c>
      <c r="X46" s="5">
        <v>1</v>
      </c>
      <c r="Y46" s="5">
        <v>4.42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205</v>
      </c>
      <c r="F47" s="5">
        <f>ROUND(Source!S32,O47)</f>
        <v>554.30999999999995</v>
      </c>
      <c r="G47" s="5" t="s">
        <v>99</v>
      </c>
      <c r="H47" s="5" t="s">
        <v>100</v>
      </c>
      <c r="I47" s="5"/>
      <c r="J47" s="5"/>
      <c r="K47" s="5">
        <v>205</v>
      </c>
      <c r="L47" s="5">
        <v>14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554.30999999999995</v>
      </c>
      <c r="X47" s="5">
        <v>1</v>
      </c>
      <c r="Y47" s="5">
        <v>554.30999999999995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232</v>
      </c>
      <c r="F48" s="5">
        <f>ROUND(Source!BC32,O48)</f>
        <v>0</v>
      </c>
      <c r="G48" s="5" t="s">
        <v>101</v>
      </c>
      <c r="H48" s="5" t="s">
        <v>102</v>
      </c>
      <c r="I48" s="5"/>
      <c r="J48" s="5"/>
      <c r="K48" s="5">
        <v>232</v>
      </c>
      <c r="L48" s="5">
        <v>15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214</v>
      </c>
      <c r="F49" s="5">
        <f>ROUND(Source!AS32,O49)</f>
        <v>2663.55</v>
      </c>
      <c r="G49" s="5" t="s">
        <v>103</v>
      </c>
      <c r="H49" s="5" t="s">
        <v>104</v>
      </c>
      <c r="I49" s="5"/>
      <c r="J49" s="5"/>
      <c r="K49" s="5">
        <v>214</v>
      </c>
      <c r="L49" s="5">
        <v>16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2663.55</v>
      </c>
      <c r="X49" s="5">
        <v>1</v>
      </c>
      <c r="Y49" s="5">
        <v>2663.55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215</v>
      </c>
      <c r="F50" s="5">
        <f>ROUND(Source!AT32,O50)</f>
        <v>0</v>
      </c>
      <c r="G50" s="5" t="s">
        <v>105</v>
      </c>
      <c r="H50" s="5" t="s">
        <v>106</v>
      </c>
      <c r="I50" s="5"/>
      <c r="J50" s="5"/>
      <c r="K50" s="5">
        <v>215</v>
      </c>
      <c r="L50" s="5">
        <v>17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217</v>
      </c>
      <c r="F51" s="5">
        <f>ROUND(Source!AU32,O51)</f>
        <v>0</v>
      </c>
      <c r="G51" s="5" t="s">
        <v>107</v>
      </c>
      <c r="H51" s="5" t="s">
        <v>108</v>
      </c>
      <c r="I51" s="5"/>
      <c r="J51" s="5"/>
      <c r="K51" s="5">
        <v>217</v>
      </c>
      <c r="L51" s="5">
        <v>18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230</v>
      </c>
      <c r="F52" s="5">
        <f>ROUND(Source!BA32,O52)</f>
        <v>0</v>
      </c>
      <c r="G52" s="5" t="s">
        <v>109</v>
      </c>
      <c r="H52" s="5" t="s">
        <v>110</v>
      </c>
      <c r="I52" s="5"/>
      <c r="J52" s="5"/>
      <c r="K52" s="5">
        <v>230</v>
      </c>
      <c r="L52" s="5">
        <v>19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206</v>
      </c>
      <c r="F53" s="5">
        <f>ROUND(Source!T32,O53)</f>
        <v>0</v>
      </c>
      <c r="G53" s="5" t="s">
        <v>111</v>
      </c>
      <c r="H53" s="5" t="s">
        <v>112</v>
      </c>
      <c r="I53" s="5"/>
      <c r="J53" s="5"/>
      <c r="K53" s="5">
        <v>206</v>
      </c>
      <c r="L53" s="5">
        <v>20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207</v>
      </c>
      <c r="F54" s="5">
        <f>ROUND(Source!U32,O54)</f>
        <v>1.7266699999999999</v>
      </c>
      <c r="G54" s="5" t="s">
        <v>113</v>
      </c>
      <c r="H54" s="5" t="s">
        <v>114</v>
      </c>
      <c r="I54" s="5"/>
      <c r="J54" s="5"/>
      <c r="K54" s="5">
        <v>207</v>
      </c>
      <c r="L54" s="5">
        <v>21</v>
      </c>
      <c r="M54" s="5">
        <v>3</v>
      </c>
      <c r="N54" s="5" t="s">
        <v>3</v>
      </c>
      <c r="O54" s="5">
        <v>7</v>
      </c>
      <c r="P54" s="5"/>
      <c r="Q54" s="5"/>
      <c r="R54" s="5"/>
      <c r="S54" s="5"/>
      <c r="T54" s="5"/>
      <c r="U54" s="5"/>
      <c r="V54" s="5"/>
      <c r="W54" s="5">
        <v>1.7266699999999999</v>
      </c>
      <c r="X54" s="5">
        <v>1</v>
      </c>
      <c r="Y54" s="5">
        <v>1.7266699999999999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208</v>
      </c>
      <c r="F55" s="5">
        <f>ROUND(Source!V32,O55)</f>
        <v>8.9374999999999993E-3</v>
      </c>
      <c r="G55" s="5" t="s">
        <v>115</v>
      </c>
      <c r="H55" s="5" t="s">
        <v>116</v>
      </c>
      <c r="I55" s="5"/>
      <c r="J55" s="5"/>
      <c r="K55" s="5">
        <v>208</v>
      </c>
      <c r="L55" s="5">
        <v>22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8.9374999999999993E-3</v>
      </c>
      <c r="X55" s="5">
        <v>1</v>
      </c>
      <c r="Y55" s="5">
        <v>8.9374999999999993E-3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209</v>
      </c>
      <c r="F56" s="5">
        <f>ROUND(Source!W32,O56)</f>
        <v>0</v>
      </c>
      <c r="G56" s="5" t="s">
        <v>117</v>
      </c>
      <c r="H56" s="5" t="s">
        <v>118</v>
      </c>
      <c r="I56" s="5"/>
      <c r="J56" s="5"/>
      <c r="K56" s="5">
        <v>209</v>
      </c>
      <c r="L56" s="5">
        <v>23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233</v>
      </c>
      <c r="F57" s="5">
        <f>ROUND(Source!BD32,O57)</f>
        <v>111.29</v>
      </c>
      <c r="G57" s="5" t="s">
        <v>119</v>
      </c>
      <c r="H57" s="5" t="s">
        <v>120</v>
      </c>
      <c r="I57" s="5"/>
      <c r="J57" s="5"/>
      <c r="K57" s="5">
        <v>233</v>
      </c>
      <c r="L57" s="5">
        <v>24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111.29</v>
      </c>
      <c r="X57" s="5">
        <v>1</v>
      </c>
      <c r="Y57" s="5">
        <v>111.29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210</v>
      </c>
      <c r="F58" s="5">
        <f>ROUND(Source!X32,O58)</f>
        <v>721</v>
      </c>
      <c r="G58" s="5" t="s">
        <v>121</v>
      </c>
      <c r="H58" s="5" t="s">
        <v>122</v>
      </c>
      <c r="I58" s="5"/>
      <c r="J58" s="5"/>
      <c r="K58" s="5">
        <v>210</v>
      </c>
      <c r="L58" s="5">
        <v>25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721</v>
      </c>
      <c r="X58" s="5">
        <v>1</v>
      </c>
      <c r="Y58" s="5">
        <v>721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211</v>
      </c>
      <c r="F59" s="5">
        <f>ROUND(Source!Y32,O59)</f>
        <v>546.4</v>
      </c>
      <c r="G59" s="5" t="s">
        <v>123</v>
      </c>
      <c r="H59" s="5" t="s">
        <v>124</v>
      </c>
      <c r="I59" s="5"/>
      <c r="J59" s="5"/>
      <c r="K59" s="5">
        <v>211</v>
      </c>
      <c r="L59" s="5">
        <v>26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546.4</v>
      </c>
      <c r="X59" s="5">
        <v>1</v>
      </c>
      <c r="Y59" s="5">
        <v>546.4</v>
      </c>
      <c r="Z59" s="5"/>
      <c r="AA59" s="5"/>
      <c r="AB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224</v>
      </c>
      <c r="F60" s="5">
        <f>ROUND(Source!AR32,O60)</f>
        <v>2663.55</v>
      </c>
      <c r="G60" s="5" t="s">
        <v>125</v>
      </c>
      <c r="H60" s="5" t="s">
        <v>126</v>
      </c>
      <c r="I60" s="5"/>
      <c r="J60" s="5"/>
      <c r="K60" s="5">
        <v>224</v>
      </c>
      <c r="L60" s="5">
        <v>27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2663.55</v>
      </c>
      <c r="X60" s="5">
        <v>1</v>
      </c>
      <c r="Y60" s="5">
        <v>2663.55</v>
      </c>
      <c r="Z60" s="5"/>
      <c r="AA60" s="5"/>
      <c r="AB60" s="5"/>
    </row>
    <row r="62" spans="1:206" x14ac:dyDescent="0.2">
      <c r="A62" s="3">
        <v>51</v>
      </c>
      <c r="B62" s="3">
        <f>B12</f>
        <v>119</v>
      </c>
      <c r="C62" s="3">
        <f>A12</f>
        <v>1</v>
      </c>
      <c r="D62" s="3">
        <f>ROW(A12)</f>
        <v>12</v>
      </c>
      <c r="E62" s="3"/>
      <c r="F62" s="3" t="str">
        <f>IF(F12&lt;&gt;"",F12,"")</f>
        <v>Новый объект_(Копия)_(Копия)</v>
      </c>
      <c r="G62" s="3" t="str">
        <f>IF(G12&lt;&gt;"",G12,"")</f>
        <v>КЛ тип 11 2026 ГЭСН</v>
      </c>
      <c r="H62" s="3">
        <v>0</v>
      </c>
      <c r="I62" s="3"/>
      <c r="J62" s="3"/>
      <c r="K62" s="3"/>
      <c r="L62" s="3"/>
      <c r="M62" s="3"/>
      <c r="N62" s="3"/>
      <c r="O62" s="3">
        <f t="shared" ref="O62:T62" si="24">ROUND(O32,2)</f>
        <v>1284.8599999999999</v>
      </c>
      <c r="P62" s="3">
        <f t="shared" si="24"/>
        <v>712.22</v>
      </c>
      <c r="Q62" s="3">
        <f t="shared" si="24"/>
        <v>13.91</v>
      </c>
      <c r="R62" s="3">
        <f t="shared" si="24"/>
        <v>4.42</v>
      </c>
      <c r="S62" s="3">
        <f t="shared" si="24"/>
        <v>554.30999999999995</v>
      </c>
      <c r="T62" s="3">
        <f t="shared" si="24"/>
        <v>0</v>
      </c>
      <c r="U62" s="3">
        <f>U32</f>
        <v>1.7266699999999999</v>
      </c>
      <c r="V62" s="3">
        <f>V32</f>
        <v>8.937500000000001E-3</v>
      </c>
      <c r="W62" s="3">
        <f>ROUND(W32,2)</f>
        <v>0</v>
      </c>
      <c r="X62" s="3">
        <f>ROUND(X32,2)</f>
        <v>721</v>
      </c>
      <c r="Y62" s="3">
        <f>ROUND(Y32,2)</f>
        <v>546.4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>
        <f t="shared" ref="AO62:BD62" si="25">ROUND(AO32,2)</f>
        <v>0</v>
      </c>
      <c r="AP62" s="3">
        <f t="shared" si="25"/>
        <v>0</v>
      </c>
      <c r="AQ62" s="3">
        <f t="shared" si="25"/>
        <v>0</v>
      </c>
      <c r="AR62" s="3">
        <f t="shared" si="25"/>
        <v>2663.55</v>
      </c>
      <c r="AS62" s="3">
        <f t="shared" si="25"/>
        <v>2663.55</v>
      </c>
      <c r="AT62" s="3">
        <f t="shared" si="25"/>
        <v>0</v>
      </c>
      <c r="AU62" s="3">
        <f t="shared" si="25"/>
        <v>0</v>
      </c>
      <c r="AV62" s="3">
        <f t="shared" si="25"/>
        <v>712.22</v>
      </c>
      <c r="AW62" s="3">
        <f t="shared" si="25"/>
        <v>712.22</v>
      </c>
      <c r="AX62" s="3">
        <f t="shared" si="25"/>
        <v>0</v>
      </c>
      <c r="AY62" s="3">
        <f t="shared" si="25"/>
        <v>712.22</v>
      </c>
      <c r="AZ62" s="3">
        <f t="shared" si="25"/>
        <v>0</v>
      </c>
      <c r="BA62" s="3">
        <f t="shared" si="25"/>
        <v>0</v>
      </c>
      <c r="BB62" s="3">
        <f t="shared" si="25"/>
        <v>0</v>
      </c>
      <c r="BC62" s="3">
        <f t="shared" si="25"/>
        <v>0</v>
      </c>
      <c r="BD62" s="3">
        <f t="shared" si="25"/>
        <v>111.29</v>
      </c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201</v>
      </c>
      <c r="F64" s="5">
        <f>ROUND(Source!O62,O64)</f>
        <v>1284.8599999999999</v>
      </c>
      <c r="G64" s="5" t="s">
        <v>73</v>
      </c>
      <c r="H64" s="5" t="s">
        <v>74</v>
      </c>
      <c r="I64" s="5"/>
      <c r="J64" s="5"/>
      <c r="K64" s="5">
        <v>201</v>
      </c>
      <c r="L64" s="5">
        <v>1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1396.15</v>
      </c>
      <c r="X64" s="5">
        <v>1</v>
      </c>
      <c r="Y64" s="5">
        <v>1396.15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202</v>
      </c>
      <c r="F65" s="5">
        <f>ROUND(Source!P62,O65)</f>
        <v>712.22</v>
      </c>
      <c r="G65" s="5" t="s">
        <v>75</v>
      </c>
      <c r="H65" s="5" t="s">
        <v>76</v>
      </c>
      <c r="I65" s="5"/>
      <c r="J65" s="5"/>
      <c r="K65" s="5">
        <v>202</v>
      </c>
      <c r="L65" s="5">
        <v>2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712.22</v>
      </c>
      <c r="X65" s="5">
        <v>1</v>
      </c>
      <c r="Y65" s="5">
        <v>712.22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222</v>
      </c>
      <c r="F66" s="5">
        <f>ROUND(Source!AO62,O66)</f>
        <v>0</v>
      </c>
      <c r="G66" s="5" t="s">
        <v>77</v>
      </c>
      <c r="H66" s="5" t="s">
        <v>78</v>
      </c>
      <c r="I66" s="5"/>
      <c r="J66" s="5"/>
      <c r="K66" s="5">
        <v>222</v>
      </c>
      <c r="L66" s="5">
        <v>3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225</v>
      </c>
      <c r="F67" s="5">
        <f>ROUND(Source!AV62,O67)</f>
        <v>712.22</v>
      </c>
      <c r="G67" s="5" t="s">
        <v>79</v>
      </c>
      <c r="H67" s="5" t="s">
        <v>80</v>
      </c>
      <c r="I67" s="5"/>
      <c r="J67" s="5"/>
      <c r="K67" s="5">
        <v>225</v>
      </c>
      <c r="L67" s="5">
        <v>4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712.22</v>
      </c>
      <c r="X67" s="5">
        <v>1</v>
      </c>
      <c r="Y67" s="5">
        <v>712.22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226</v>
      </c>
      <c r="F68" s="5">
        <f>ROUND(Source!AW62,O68)</f>
        <v>712.22</v>
      </c>
      <c r="G68" s="5" t="s">
        <v>81</v>
      </c>
      <c r="H68" s="5" t="s">
        <v>82</v>
      </c>
      <c r="I68" s="5"/>
      <c r="J68" s="5"/>
      <c r="K68" s="5">
        <v>226</v>
      </c>
      <c r="L68" s="5">
        <v>5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712.22</v>
      </c>
      <c r="X68" s="5">
        <v>1</v>
      </c>
      <c r="Y68" s="5">
        <v>712.22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227</v>
      </c>
      <c r="F69" s="5">
        <f>ROUND(Source!AX62,O69)</f>
        <v>0</v>
      </c>
      <c r="G69" s="5" t="s">
        <v>83</v>
      </c>
      <c r="H69" s="5" t="s">
        <v>84</v>
      </c>
      <c r="I69" s="5"/>
      <c r="J69" s="5"/>
      <c r="K69" s="5">
        <v>227</v>
      </c>
      <c r="L69" s="5">
        <v>6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228</v>
      </c>
      <c r="F70" s="5">
        <f>ROUND(Source!AY62,O70)</f>
        <v>712.22</v>
      </c>
      <c r="G70" s="5" t="s">
        <v>85</v>
      </c>
      <c r="H70" s="5" t="s">
        <v>86</v>
      </c>
      <c r="I70" s="5"/>
      <c r="J70" s="5"/>
      <c r="K70" s="5">
        <v>228</v>
      </c>
      <c r="L70" s="5">
        <v>7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712.22</v>
      </c>
      <c r="X70" s="5">
        <v>1</v>
      </c>
      <c r="Y70" s="5">
        <v>712.22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216</v>
      </c>
      <c r="F71" s="5">
        <f>ROUND(Source!AP62,O71)</f>
        <v>0</v>
      </c>
      <c r="G71" s="5" t="s">
        <v>87</v>
      </c>
      <c r="H71" s="5" t="s">
        <v>88</v>
      </c>
      <c r="I71" s="5"/>
      <c r="J71" s="5"/>
      <c r="K71" s="5">
        <v>216</v>
      </c>
      <c r="L71" s="5">
        <v>8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223</v>
      </c>
      <c r="F72" s="5">
        <f>ROUND(Source!AQ62,O72)</f>
        <v>0</v>
      </c>
      <c r="G72" s="5" t="s">
        <v>89</v>
      </c>
      <c r="H72" s="5" t="s">
        <v>90</v>
      </c>
      <c r="I72" s="5"/>
      <c r="J72" s="5"/>
      <c r="K72" s="5">
        <v>223</v>
      </c>
      <c r="L72" s="5">
        <v>9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229</v>
      </c>
      <c r="F73" s="5">
        <f>ROUND(Source!AZ62,O73)</f>
        <v>0</v>
      </c>
      <c r="G73" s="5" t="s">
        <v>91</v>
      </c>
      <c r="H73" s="5" t="s">
        <v>92</v>
      </c>
      <c r="I73" s="5"/>
      <c r="J73" s="5"/>
      <c r="K73" s="5">
        <v>229</v>
      </c>
      <c r="L73" s="5">
        <v>10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203</v>
      </c>
      <c r="F74" s="5">
        <f>ROUND(Source!Q62,O74)</f>
        <v>13.91</v>
      </c>
      <c r="G74" s="5" t="s">
        <v>93</v>
      </c>
      <c r="H74" s="5" t="s">
        <v>94</v>
      </c>
      <c r="I74" s="5"/>
      <c r="J74" s="5"/>
      <c r="K74" s="5">
        <v>203</v>
      </c>
      <c r="L74" s="5">
        <v>11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13.91</v>
      </c>
      <c r="X74" s="5">
        <v>1</v>
      </c>
      <c r="Y74" s="5">
        <v>13.91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231</v>
      </c>
      <c r="F75" s="5">
        <f>ROUND(Source!BB62,O75)</f>
        <v>0</v>
      </c>
      <c r="G75" s="5" t="s">
        <v>95</v>
      </c>
      <c r="H75" s="5" t="s">
        <v>96</v>
      </c>
      <c r="I75" s="5"/>
      <c r="J75" s="5"/>
      <c r="K75" s="5">
        <v>231</v>
      </c>
      <c r="L75" s="5">
        <v>12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204</v>
      </c>
      <c r="F76" s="5">
        <f>ROUND(Source!R62,O76)</f>
        <v>4.42</v>
      </c>
      <c r="G76" s="5" t="s">
        <v>97</v>
      </c>
      <c r="H76" s="5" t="s">
        <v>98</v>
      </c>
      <c r="I76" s="5"/>
      <c r="J76" s="5"/>
      <c r="K76" s="5">
        <v>204</v>
      </c>
      <c r="L76" s="5">
        <v>13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4.42</v>
      </c>
      <c r="X76" s="5">
        <v>1</v>
      </c>
      <c r="Y76" s="5">
        <v>4.42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205</v>
      </c>
      <c r="F77" s="5">
        <f>ROUND(Source!S62,O77)</f>
        <v>554.30999999999995</v>
      </c>
      <c r="G77" s="5" t="s">
        <v>99</v>
      </c>
      <c r="H77" s="5" t="s">
        <v>100</v>
      </c>
      <c r="I77" s="5"/>
      <c r="J77" s="5"/>
      <c r="K77" s="5">
        <v>205</v>
      </c>
      <c r="L77" s="5">
        <v>14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554.30999999999995</v>
      </c>
      <c r="X77" s="5">
        <v>1</v>
      </c>
      <c r="Y77" s="5">
        <v>554.30999999999995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232</v>
      </c>
      <c r="F78" s="5">
        <f>ROUND(Source!BC62,O78)</f>
        <v>0</v>
      </c>
      <c r="G78" s="5" t="s">
        <v>101</v>
      </c>
      <c r="H78" s="5" t="s">
        <v>102</v>
      </c>
      <c r="I78" s="5"/>
      <c r="J78" s="5"/>
      <c r="K78" s="5">
        <v>232</v>
      </c>
      <c r="L78" s="5">
        <v>15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214</v>
      </c>
      <c r="F79" s="5">
        <f>ROUND(Source!AS62,O79)</f>
        <v>2663.55</v>
      </c>
      <c r="G79" s="5" t="s">
        <v>103</v>
      </c>
      <c r="H79" s="5" t="s">
        <v>104</v>
      </c>
      <c r="I79" s="5"/>
      <c r="J79" s="5"/>
      <c r="K79" s="5">
        <v>214</v>
      </c>
      <c r="L79" s="5">
        <v>16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2663.55</v>
      </c>
      <c r="X79" s="5">
        <v>1</v>
      </c>
      <c r="Y79" s="5">
        <v>2663.55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215</v>
      </c>
      <c r="F80" s="5">
        <f>ROUND(Source!AT62,O80)</f>
        <v>0</v>
      </c>
      <c r="G80" s="5" t="s">
        <v>105</v>
      </c>
      <c r="H80" s="5" t="s">
        <v>106</v>
      </c>
      <c r="I80" s="5"/>
      <c r="J80" s="5"/>
      <c r="K80" s="5">
        <v>215</v>
      </c>
      <c r="L80" s="5">
        <v>17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217</v>
      </c>
      <c r="F81" s="5">
        <f>ROUND(Source!AU62,O81)</f>
        <v>0</v>
      </c>
      <c r="G81" s="5" t="s">
        <v>107</v>
      </c>
      <c r="H81" s="5" t="s">
        <v>108</v>
      </c>
      <c r="I81" s="5"/>
      <c r="J81" s="5"/>
      <c r="K81" s="5">
        <v>217</v>
      </c>
      <c r="L81" s="5">
        <v>18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230</v>
      </c>
      <c r="F82" s="5">
        <f>ROUND(Source!BA62,O82)</f>
        <v>0</v>
      </c>
      <c r="G82" s="5" t="s">
        <v>109</v>
      </c>
      <c r="H82" s="5" t="s">
        <v>110</v>
      </c>
      <c r="I82" s="5"/>
      <c r="J82" s="5"/>
      <c r="K82" s="5">
        <v>230</v>
      </c>
      <c r="L82" s="5">
        <v>19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206</v>
      </c>
      <c r="F83" s="5">
        <f>ROUND(Source!T62,O83)</f>
        <v>0</v>
      </c>
      <c r="G83" s="5" t="s">
        <v>111</v>
      </c>
      <c r="H83" s="5" t="s">
        <v>112</v>
      </c>
      <c r="I83" s="5"/>
      <c r="J83" s="5"/>
      <c r="K83" s="5">
        <v>206</v>
      </c>
      <c r="L83" s="5">
        <v>20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207</v>
      </c>
      <c r="F84" s="5">
        <f>ROUND(Source!U62,O84)</f>
        <v>1.7266699999999999</v>
      </c>
      <c r="G84" s="5" t="s">
        <v>113</v>
      </c>
      <c r="H84" s="5" t="s">
        <v>114</v>
      </c>
      <c r="I84" s="5"/>
      <c r="J84" s="5"/>
      <c r="K84" s="5">
        <v>207</v>
      </c>
      <c r="L84" s="5">
        <v>21</v>
      </c>
      <c r="M84" s="5">
        <v>3</v>
      </c>
      <c r="N84" s="5" t="s">
        <v>3</v>
      </c>
      <c r="O84" s="5">
        <v>7</v>
      </c>
      <c r="P84" s="5"/>
      <c r="Q84" s="5"/>
      <c r="R84" s="5"/>
      <c r="S84" s="5"/>
      <c r="T84" s="5"/>
      <c r="U84" s="5"/>
      <c r="V84" s="5"/>
      <c r="W84" s="5">
        <v>1.7266699999999999</v>
      </c>
      <c r="X84" s="5">
        <v>1</v>
      </c>
      <c r="Y84" s="5">
        <v>1.7266699999999999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208</v>
      </c>
      <c r="F85" s="5">
        <f>ROUND(Source!V62,O85)</f>
        <v>8.9374999999999993E-3</v>
      </c>
      <c r="G85" s="5" t="s">
        <v>115</v>
      </c>
      <c r="H85" s="5" t="s">
        <v>116</v>
      </c>
      <c r="I85" s="5"/>
      <c r="J85" s="5"/>
      <c r="K85" s="5">
        <v>208</v>
      </c>
      <c r="L85" s="5">
        <v>22</v>
      </c>
      <c r="M85" s="5">
        <v>3</v>
      </c>
      <c r="N85" s="5" t="s">
        <v>3</v>
      </c>
      <c r="O85" s="5">
        <v>7</v>
      </c>
      <c r="P85" s="5"/>
      <c r="Q85" s="5"/>
      <c r="R85" s="5"/>
      <c r="S85" s="5"/>
      <c r="T85" s="5"/>
      <c r="U85" s="5"/>
      <c r="V85" s="5"/>
      <c r="W85" s="5">
        <v>8.9374999999999993E-3</v>
      </c>
      <c r="X85" s="5">
        <v>1</v>
      </c>
      <c r="Y85" s="5">
        <v>8.9374999999999993E-3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209</v>
      </c>
      <c r="F86" s="5">
        <f>ROUND(Source!W62,O86)</f>
        <v>0</v>
      </c>
      <c r="G86" s="5" t="s">
        <v>117</v>
      </c>
      <c r="H86" s="5" t="s">
        <v>118</v>
      </c>
      <c r="I86" s="5"/>
      <c r="J86" s="5"/>
      <c r="K86" s="5">
        <v>209</v>
      </c>
      <c r="L86" s="5">
        <v>23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233</v>
      </c>
      <c r="F87" s="5">
        <f>ROUND(Source!BD62,O87)</f>
        <v>111.29</v>
      </c>
      <c r="G87" s="5" t="s">
        <v>119</v>
      </c>
      <c r="H87" s="5" t="s">
        <v>120</v>
      </c>
      <c r="I87" s="5"/>
      <c r="J87" s="5"/>
      <c r="K87" s="5">
        <v>233</v>
      </c>
      <c r="L87" s="5">
        <v>24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111.29</v>
      </c>
      <c r="X87" s="5">
        <v>1</v>
      </c>
      <c r="Y87" s="5">
        <v>111.29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210</v>
      </c>
      <c r="F88" s="5">
        <f>ROUND(Source!X62,O88)</f>
        <v>721</v>
      </c>
      <c r="G88" s="5" t="s">
        <v>121</v>
      </c>
      <c r="H88" s="5" t="s">
        <v>122</v>
      </c>
      <c r="I88" s="5"/>
      <c r="J88" s="5"/>
      <c r="K88" s="5">
        <v>210</v>
      </c>
      <c r="L88" s="5">
        <v>25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721</v>
      </c>
      <c r="X88" s="5">
        <v>1</v>
      </c>
      <c r="Y88" s="5">
        <v>721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211</v>
      </c>
      <c r="F89" s="5">
        <f>ROUND(Source!Y62,O89)</f>
        <v>546.4</v>
      </c>
      <c r="G89" s="5" t="s">
        <v>123</v>
      </c>
      <c r="H89" s="5" t="s">
        <v>124</v>
      </c>
      <c r="I89" s="5"/>
      <c r="J89" s="5"/>
      <c r="K89" s="5">
        <v>211</v>
      </c>
      <c r="L89" s="5">
        <v>26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546.4</v>
      </c>
      <c r="X89" s="5">
        <v>1</v>
      </c>
      <c r="Y89" s="5">
        <v>546.4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224</v>
      </c>
      <c r="F90" s="5">
        <f>ROUND(Source!AR62,O90)</f>
        <v>2663.55</v>
      </c>
      <c r="G90" s="5" t="s">
        <v>125</v>
      </c>
      <c r="H90" s="5" t="s">
        <v>126</v>
      </c>
      <c r="I90" s="5"/>
      <c r="J90" s="5"/>
      <c r="K90" s="5">
        <v>224</v>
      </c>
      <c r="L90" s="5">
        <v>27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2663.55</v>
      </c>
      <c r="X90" s="5">
        <v>1</v>
      </c>
      <c r="Y90" s="5">
        <v>2663.55</v>
      </c>
      <c r="Z90" s="5"/>
      <c r="AA90" s="5"/>
      <c r="AB90" s="5"/>
    </row>
    <row r="93" spans="1:28" x14ac:dyDescent="0.2">
      <c r="A93">
        <v>70</v>
      </c>
      <c r="B93">
        <v>1</v>
      </c>
      <c r="D93">
        <v>1</v>
      </c>
      <c r="E93" t="s">
        <v>127</v>
      </c>
      <c r="F93" t="s">
        <v>128</v>
      </c>
      <c r="G93">
        <v>0</v>
      </c>
      <c r="H93">
        <v>0</v>
      </c>
      <c r="I93" t="s">
        <v>3</v>
      </c>
      <c r="J93">
        <v>1</v>
      </c>
      <c r="K93">
        <v>0</v>
      </c>
      <c r="L93" t="s">
        <v>3</v>
      </c>
      <c r="M93" t="s">
        <v>3</v>
      </c>
      <c r="N93">
        <v>0</v>
      </c>
      <c r="P93" t="s">
        <v>129</v>
      </c>
    </row>
    <row r="94" spans="1:28" x14ac:dyDescent="0.2">
      <c r="A94">
        <v>70</v>
      </c>
      <c r="B94">
        <v>1</v>
      </c>
      <c r="D94">
        <v>2</v>
      </c>
      <c r="E94" t="s">
        <v>130</v>
      </c>
      <c r="F94" t="s">
        <v>131</v>
      </c>
      <c r="G94">
        <v>0</v>
      </c>
      <c r="H94">
        <v>0</v>
      </c>
      <c r="I94" t="s">
        <v>3</v>
      </c>
      <c r="J94">
        <v>1</v>
      </c>
      <c r="K94">
        <v>0</v>
      </c>
      <c r="L94" t="s">
        <v>3</v>
      </c>
      <c r="M94" t="s">
        <v>3</v>
      </c>
      <c r="N94">
        <v>0</v>
      </c>
      <c r="P94" t="s">
        <v>132</v>
      </c>
    </row>
    <row r="95" spans="1:28" x14ac:dyDescent="0.2">
      <c r="A95">
        <v>70</v>
      </c>
      <c r="B95">
        <v>1</v>
      </c>
      <c r="D95">
        <v>3</v>
      </c>
      <c r="E95" t="s">
        <v>133</v>
      </c>
      <c r="F95" t="s">
        <v>134</v>
      </c>
      <c r="G95">
        <v>1</v>
      </c>
      <c r="H95">
        <v>0</v>
      </c>
      <c r="I95" t="s">
        <v>3</v>
      </c>
      <c r="J95">
        <v>1</v>
      </c>
      <c r="K95">
        <v>0</v>
      </c>
      <c r="L95" t="s">
        <v>3</v>
      </c>
      <c r="M95" t="s">
        <v>3</v>
      </c>
      <c r="N95">
        <v>0</v>
      </c>
      <c r="P95" t="s">
        <v>135</v>
      </c>
    </row>
    <row r="96" spans="1:28" x14ac:dyDescent="0.2">
      <c r="A96">
        <v>70</v>
      </c>
      <c r="B96">
        <v>1</v>
      </c>
      <c r="D96">
        <v>4</v>
      </c>
      <c r="E96" t="s">
        <v>136</v>
      </c>
      <c r="F96" t="s">
        <v>137</v>
      </c>
      <c r="G96">
        <v>1</v>
      </c>
      <c r="H96">
        <v>0</v>
      </c>
      <c r="I96" t="s">
        <v>3</v>
      </c>
      <c r="J96">
        <v>2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7" spans="1:16" x14ac:dyDescent="0.2">
      <c r="A97">
        <v>70</v>
      </c>
      <c r="B97">
        <v>1</v>
      </c>
      <c r="D97">
        <v>5</v>
      </c>
      <c r="E97" t="s">
        <v>138</v>
      </c>
      <c r="F97" t="s">
        <v>139</v>
      </c>
      <c r="G97">
        <v>0</v>
      </c>
      <c r="H97">
        <v>0</v>
      </c>
      <c r="I97" t="s">
        <v>3</v>
      </c>
      <c r="J97">
        <v>2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6</v>
      </c>
      <c r="E98" t="s">
        <v>140</v>
      </c>
      <c r="F98" t="s">
        <v>141</v>
      </c>
      <c r="G98">
        <v>0</v>
      </c>
      <c r="H98">
        <v>0</v>
      </c>
      <c r="I98" t="s">
        <v>3</v>
      </c>
      <c r="J98">
        <v>2</v>
      </c>
      <c r="K98">
        <v>0</v>
      </c>
      <c r="L98" t="s">
        <v>3</v>
      </c>
      <c r="M98" t="s">
        <v>3</v>
      </c>
      <c r="N98">
        <v>0</v>
      </c>
      <c r="P98" t="s">
        <v>3</v>
      </c>
    </row>
    <row r="99" spans="1:16" x14ac:dyDescent="0.2">
      <c r="A99">
        <v>70</v>
      </c>
      <c r="B99">
        <v>1</v>
      </c>
      <c r="D99">
        <v>7</v>
      </c>
      <c r="E99" t="s">
        <v>142</v>
      </c>
      <c r="F99" t="s">
        <v>143</v>
      </c>
      <c r="G99">
        <v>0</v>
      </c>
      <c r="H99">
        <v>0</v>
      </c>
      <c r="I99" t="s">
        <v>144</v>
      </c>
      <c r="J99">
        <v>0</v>
      </c>
      <c r="K99">
        <v>0</v>
      </c>
      <c r="L99" t="s">
        <v>3</v>
      </c>
      <c r="M99" t="s">
        <v>3</v>
      </c>
      <c r="N99">
        <v>0</v>
      </c>
      <c r="P99" t="s">
        <v>145</v>
      </c>
    </row>
    <row r="100" spans="1:16" x14ac:dyDescent="0.2">
      <c r="A100">
        <v>70</v>
      </c>
      <c r="B100">
        <v>1</v>
      </c>
      <c r="D100">
        <v>8</v>
      </c>
      <c r="E100" t="s">
        <v>146</v>
      </c>
      <c r="F100" t="s">
        <v>147</v>
      </c>
      <c r="G100">
        <v>1</v>
      </c>
      <c r="H100">
        <v>0</v>
      </c>
      <c r="I100" t="s">
        <v>3</v>
      </c>
      <c r="J100">
        <v>5</v>
      </c>
      <c r="K100">
        <v>0</v>
      </c>
      <c r="L100" t="s">
        <v>3</v>
      </c>
      <c r="M100" t="s">
        <v>3</v>
      </c>
      <c r="N100">
        <v>0</v>
      </c>
      <c r="P100" t="s">
        <v>3</v>
      </c>
    </row>
    <row r="101" spans="1:16" x14ac:dyDescent="0.2">
      <c r="A101">
        <v>70</v>
      </c>
      <c r="B101">
        <v>1</v>
      </c>
      <c r="D101">
        <v>9</v>
      </c>
      <c r="E101" t="s">
        <v>148</v>
      </c>
      <c r="F101" t="s">
        <v>149</v>
      </c>
      <c r="G101">
        <v>0</v>
      </c>
      <c r="H101">
        <v>0</v>
      </c>
      <c r="I101" t="s">
        <v>3</v>
      </c>
      <c r="J101">
        <v>5</v>
      </c>
      <c r="K101">
        <v>0</v>
      </c>
      <c r="L101" t="s">
        <v>3</v>
      </c>
      <c r="M101" t="s">
        <v>3</v>
      </c>
      <c r="N101">
        <v>0</v>
      </c>
      <c r="P101" t="s">
        <v>150</v>
      </c>
    </row>
    <row r="102" spans="1:16" x14ac:dyDescent="0.2">
      <c r="A102">
        <v>70</v>
      </c>
      <c r="B102">
        <v>1</v>
      </c>
      <c r="D102">
        <v>10</v>
      </c>
      <c r="E102" t="s">
        <v>151</v>
      </c>
      <c r="F102" t="s">
        <v>152</v>
      </c>
      <c r="G102">
        <v>0</v>
      </c>
      <c r="H102">
        <v>0</v>
      </c>
      <c r="I102" t="s">
        <v>153</v>
      </c>
      <c r="J102">
        <v>5</v>
      </c>
      <c r="K102">
        <v>0</v>
      </c>
      <c r="L102" t="s">
        <v>3</v>
      </c>
      <c r="M102" t="s">
        <v>3</v>
      </c>
      <c r="N102">
        <v>0</v>
      </c>
      <c r="P102" t="s">
        <v>154</v>
      </c>
    </row>
    <row r="103" spans="1:16" x14ac:dyDescent="0.2">
      <c r="A103">
        <v>70</v>
      </c>
      <c r="B103">
        <v>1</v>
      </c>
      <c r="D103">
        <v>11</v>
      </c>
      <c r="E103" t="s">
        <v>155</v>
      </c>
      <c r="F103" t="s">
        <v>156</v>
      </c>
      <c r="G103">
        <v>0</v>
      </c>
      <c r="H103">
        <v>0</v>
      </c>
      <c r="I103" t="s">
        <v>157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158</v>
      </c>
    </row>
    <row r="104" spans="1:16" x14ac:dyDescent="0.2">
      <c r="A104">
        <v>70</v>
      </c>
      <c r="B104">
        <v>1</v>
      </c>
      <c r="D104">
        <v>12</v>
      </c>
      <c r="E104" t="s">
        <v>159</v>
      </c>
      <c r="F104" t="s">
        <v>160</v>
      </c>
      <c r="G104">
        <v>0</v>
      </c>
      <c r="H104">
        <v>0</v>
      </c>
      <c r="I104" t="s">
        <v>161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162</v>
      </c>
    </row>
    <row r="105" spans="1:16" x14ac:dyDescent="0.2">
      <c r="A105">
        <v>70</v>
      </c>
      <c r="B105">
        <v>1</v>
      </c>
      <c r="D105">
        <v>13</v>
      </c>
      <c r="E105" t="s">
        <v>163</v>
      </c>
      <c r="F105" t="s">
        <v>164</v>
      </c>
      <c r="G105">
        <v>0</v>
      </c>
      <c r="H105">
        <v>0</v>
      </c>
      <c r="I105" t="s">
        <v>165</v>
      </c>
      <c r="J105">
        <v>0</v>
      </c>
      <c r="K105">
        <v>0</v>
      </c>
      <c r="L105" t="s">
        <v>3</v>
      </c>
      <c r="M105" t="s">
        <v>3</v>
      </c>
      <c r="N105">
        <v>0</v>
      </c>
      <c r="P105" t="s">
        <v>166</v>
      </c>
    </row>
    <row r="106" spans="1:16" x14ac:dyDescent="0.2">
      <c r="A106">
        <v>70</v>
      </c>
      <c r="B106">
        <v>1</v>
      </c>
      <c r="D106">
        <v>14</v>
      </c>
      <c r="E106" t="s">
        <v>167</v>
      </c>
      <c r="F106" t="s">
        <v>168</v>
      </c>
      <c r="G106">
        <v>0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16" x14ac:dyDescent="0.2">
      <c r="A107">
        <v>70</v>
      </c>
      <c r="B107">
        <v>1</v>
      </c>
      <c r="D107">
        <v>15</v>
      </c>
      <c r="E107" t="s">
        <v>169</v>
      </c>
      <c r="F107" t="s">
        <v>170</v>
      </c>
      <c r="G107">
        <v>0</v>
      </c>
      <c r="H107">
        <v>0</v>
      </c>
      <c r="I107" t="s">
        <v>3</v>
      </c>
      <c r="J107">
        <v>0</v>
      </c>
      <c r="K107">
        <v>0</v>
      </c>
      <c r="L107" t="s">
        <v>3</v>
      </c>
      <c r="M107" t="s">
        <v>3</v>
      </c>
      <c r="N107">
        <v>0</v>
      </c>
      <c r="P107" t="s">
        <v>171</v>
      </c>
    </row>
    <row r="108" spans="1:16" x14ac:dyDescent="0.2">
      <c r="A108">
        <v>70</v>
      </c>
      <c r="B108">
        <v>1</v>
      </c>
      <c r="D108">
        <v>16</v>
      </c>
      <c r="E108" t="s">
        <v>172</v>
      </c>
      <c r="F108" t="s">
        <v>173</v>
      </c>
      <c r="G108">
        <v>0</v>
      </c>
      <c r="H108">
        <v>0</v>
      </c>
      <c r="I108" t="s">
        <v>3</v>
      </c>
      <c r="J108">
        <v>3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17</v>
      </c>
      <c r="E109" t="s">
        <v>174</v>
      </c>
      <c r="F109" t="s">
        <v>175</v>
      </c>
      <c r="G109">
        <v>1</v>
      </c>
      <c r="H109">
        <v>0</v>
      </c>
      <c r="I109" t="s">
        <v>3</v>
      </c>
      <c r="J109">
        <v>3</v>
      </c>
      <c r="K109">
        <v>0</v>
      </c>
      <c r="L109" t="s">
        <v>3</v>
      </c>
      <c r="M109" t="s">
        <v>3</v>
      </c>
      <c r="N109">
        <v>0</v>
      </c>
      <c r="P109" t="s">
        <v>3</v>
      </c>
    </row>
    <row r="110" spans="1:16" x14ac:dyDescent="0.2">
      <c r="A110">
        <v>70</v>
      </c>
      <c r="B110">
        <v>1</v>
      </c>
      <c r="D110">
        <v>1</v>
      </c>
      <c r="E110" t="s">
        <v>176</v>
      </c>
      <c r="F110" t="s">
        <v>177</v>
      </c>
      <c r="G110">
        <v>0.9</v>
      </c>
      <c r="H110">
        <v>1</v>
      </c>
      <c r="I110" t="s">
        <v>178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179</v>
      </c>
    </row>
    <row r="111" spans="1:16" x14ac:dyDescent="0.2">
      <c r="A111">
        <v>70</v>
      </c>
      <c r="B111">
        <v>1</v>
      </c>
      <c r="D111">
        <v>2</v>
      </c>
      <c r="E111" t="s">
        <v>180</v>
      </c>
      <c r="F111" t="s">
        <v>181</v>
      </c>
      <c r="G111">
        <v>0.85</v>
      </c>
      <c r="H111">
        <v>1</v>
      </c>
      <c r="I111" t="s">
        <v>182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183</v>
      </c>
    </row>
    <row r="112" spans="1:16" x14ac:dyDescent="0.2">
      <c r="A112">
        <v>70</v>
      </c>
      <c r="B112">
        <v>1</v>
      </c>
      <c r="D112">
        <v>3</v>
      </c>
      <c r="E112" t="s">
        <v>184</v>
      </c>
      <c r="F112" t="s">
        <v>185</v>
      </c>
      <c r="G112">
        <v>1.03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186</v>
      </c>
    </row>
    <row r="113" spans="1:50" x14ac:dyDescent="0.2">
      <c r="A113">
        <v>70</v>
      </c>
      <c r="B113">
        <v>1</v>
      </c>
      <c r="D113">
        <v>4</v>
      </c>
      <c r="E113" t="s">
        <v>187</v>
      </c>
      <c r="F113" t="s">
        <v>188</v>
      </c>
      <c r="G113">
        <v>1.1499999999999999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189</v>
      </c>
    </row>
    <row r="114" spans="1:50" x14ac:dyDescent="0.2">
      <c r="A114">
        <v>70</v>
      </c>
      <c r="B114">
        <v>1</v>
      </c>
      <c r="D114">
        <v>5</v>
      </c>
      <c r="E114" t="s">
        <v>190</v>
      </c>
      <c r="F114" t="s">
        <v>191</v>
      </c>
      <c r="G114">
        <v>7</v>
      </c>
      <c r="H114">
        <v>0</v>
      </c>
      <c r="I114" t="s">
        <v>3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5" spans="1:50" x14ac:dyDescent="0.2">
      <c r="A115">
        <v>70</v>
      </c>
      <c r="B115">
        <v>1</v>
      </c>
      <c r="D115">
        <v>6</v>
      </c>
      <c r="E115" t="s">
        <v>192</v>
      </c>
      <c r="F115" t="s">
        <v>3</v>
      </c>
      <c r="G115">
        <v>2</v>
      </c>
      <c r="H115">
        <v>0</v>
      </c>
      <c r="I115" t="s">
        <v>3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7" spans="1:50" x14ac:dyDescent="0.2">
      <c r="A117">
        <v>-1</v>
      </c>
    </row>
    <row r="119" spans="1:50" x14ac:dyDescent="0.2">
      <c r="A119" s="4">
        <v>75</v>
      </c>
      <c r="B119" s="4" t="s">
        <v>193</v>
      </c>
      <c r="C119" s="4">
        <v>2025</v>
      </c>
      <c r="D119" s="4">
        <v>0</v>
      </c>
      <c r="E119" s="4">
        <v>12</v>
      </c>
      <c r="F119" s="4">
        <v>1</v>
      </c>
      <c r="G119" s="4">
        <v>0</v>
      </c>
      <c r="H119" s="4">
        <v>1</v>
      </c>
      <c r="I119" s="4">
        <v>0</v>
      </c>
      <c r="J119" s="4">
        <v>3</v>
      </c>
      <c r="K119" s="4">
        <v>0</v>
      </c>
      <c r="L119" s="4">
        <v>0</v>
      </c>
      <c r="M119" s="4">
        <v>0</v>
      </c>
      <c r="N119" s="4">
        <v>64036847</v>
      </c>
      <c r="O119" s="4">
        <v>1</v>
      </c>
    </row>
    <row r="120" spans="1:50" x14ac:dyDescent="0.2">
      <c r="A120" s="6">
        <v>2</v>
      </c>
      <c r="B120" s="6" t="s">
        <v>194</v>
      </c>
      <c r="C120" s="6" t="s">
        <v>195</v>
      </c>
      <c r="D120" s="6">
        <v>0</v>
      </c>
      <c r="E120" s="6">
        <v>0</v>
      </c>
      <c r="F120" s="6">
        <v>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>
        <v>64036848</v>
      </c>
    </row>
    <row r="121" spans="1:50" x14ac:dyDescent="0.2">
      <c r="A121" s="6">
        <v>1</v>
      </c>
      <c r="B121" s="6" t="s">
        <v>196</v>
      </c>
      <c r="C121" s="6" t="s">
        <v>197</v>
      </c>
      <c r="D121" s="6">
        <v>2025</v>
      </c>
      <c r="E121" s="6">
        <v>12</v>
      </c>
      <c r="F121" s="6">
        <v>1</v>
      </c>
      <c r="G121" s="6">
        <v>1</v>
      </c>
      <c r="H121" s="6">
        <v>0</v>
      </c>
      <c r="I121" s="6">
        <v>2</v>
      </c>
      <c r="J121" s="6">
        <v>1</v>
      </c>
      <c r="K121" s="6">
        <v>1</v>
      </c>
      <c r="L121" s="6">
        <v>1</v>
      </c>
      <c r="M121" s="6">
        <v>1</v>
      </c>
      <c r="N121" s="6">
        <v>1</v>
      </c>
      <c r="O121" s="6">
        <v>1</v>
      </c>
      <c r="P121" s="6">
        <v>1</v>
      </c>
      <c r="Q121" s="6">
        <v>1</v>
      </c>
      <c r="R121" s="6" t="s">
        <v>3</v>
      </c>
      <c r="S121" s="6" t="s">
        <v>3</v>
      </c>
      <c r="T121" s="6" t="s">
        <v>3</v>
      </c>
      <c r="U121" s="6" t="s">
        <v>3</v>
      </c>
      <c r="V121" s="6" t="s">
        <v>3</v>
      </c>
      <c r="W121" s="6" t="s">
        <v>3</v>
      </c>
      <c r="X121" s="6" t="s">
        <v>3</v>
      </c>
      <c r="Y121" s="6" t="s">
        <v>3</v>
      </c>
      <c r="Z121" s="6" t="s">
        <v>3</v>
      </c>
      <c r="AA121" s="6" t="s">
        <v>3</v>
      </c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>
        <v>64036849</v>
      </c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5" spans="1:5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198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233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64036847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ROUND((Source!F49)/1000,2)</f>
        <v>2.66</v>
      </c>
      <c r="F16" s="10">
        <f>ROUND((Source!F50)/1000,2)</f>
        <v>0</v>
      </c>
      <c r="G16" s="10">
        <f>ROUND((Source!F41)/1000,2)</f>
        <v>0</v>
      </c>
      <c r="H16" s="10">
        <f>ROUND((Source!F51)/1000+(Source!F52)/1000,2)</f>
        <v>0</v>
      </c>
      <c r="I16" s="10">
        <f>E16+F16+G16+H16</f>
        <v>2.66</v>
      </c>
      <c r="J16" s="10">
        <f>ROUND((Source!F47+Source!F46)/1000,2)</f>
        <v>0.56000000000000005</v>
      </c>
      <c r="K16" s="10">
        <v>2</v>
      </c>
      <c r="L16" s="10">
        <v>0</v>
      </c>
      <c r="M16" s="10">
        <v>0</v>
      </c>
      <c r="N16" s="10">
        <f>I16+L16+M16</f>
        <v>2.66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1396.15</v>
      </c>
      <c r="AU16" s="10">
        <v>712.22</v>
      </c>
      <c r="AV16" s="10">
        <v>0</v>
      </c>
      <c r="AW16" s="10">
        <v>0</v>
      </c>
      <c r="AX16" s="10">
        <v>0</v>
      </c>
      <c r="AY16" s="10">
        <v>13.91</v>
      </c>
      <c r="AZ16" s="10">
        <v>4.42</v>
      </c>
      <c r="BA16" s="10">
        <v>554.30999999999995</v>
      </c>
      <c r="BB16" s="10">
        <v>2663.55</v>
      </c>
      <c r="BC16" s="10">
        <v>0</v>
      </c>
      <c r="BD16" s="10">
        <v>0</v>
      </c>
      <c r="BE16" s="10">
        <v>0</v>
      </c>
      <c r="BF16" s="10">
        <v>1.7266699999999999</v>
      </c>
      <c r="BG16" s="10">
        <v>8.9374999999999993E-3</v>
      </c>
      <c r="BH16" s="10">
        <v>0</v>
      </c>
      <c r="BI16" s="10">
        <v>721</v>
      </c>
      <c r="BJ16" s="10">
        <v>546.4</v>
      </c>
      <c r="BK16" s="10">
        <v>2663.55</v>
      </c>
    </row>
    <row r="18" spans="1:16" x14ac:dyDescent="0.2">
      <c r="A18" s="2">
        <v>51</v>
      </c>
      <c r="E18" s="2">
        <v>2.66</v>
      </c>
      <c r="F18" s="2">
        <v>0</v>
      </c>
      <c r="G18" s="2">
        <v>0</v>
      </c>
      <c r="H18" s="2">
        <v>0</v>
      </c>
      <c r="I18" s="2">
        <v>2.66</v>
      </c>
      <c r="J18" s="2">
        <v>0.56000000000000005</v>
      </c>
      <c r="K18" s="2">
        <v>2</v>
      </c>
      <c r="L18" s="2">
        <v>0</v>
      </c>
      <c r="M18" s="2">
        <v>0</v>
      </c>
      <c r="N18" s="2">
        <v>2.66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1396.15</v>
      </c>
      <c r="G20" s="11" t="s">
        <v>73</v>
      </c>
      <c r="H20" s="11" t="s">
        <v>74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712.22</v>
      </c>
      <c r="G21" s="11" t="s">
        <v>75</v>
      </c>
      <c r="H21" s="11" t="s">
        <v>76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77</v>
      </c>
      <c r="H22" s="11" t="s">
        <v>78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712.22</v>
      </c>
      <c r="G23" s="11" t="s">
        <v>79</v>
      </c>
      <c r="H23" s="11" t="s">
        <v>80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712.22</v>
      </c>
      <c r="G24" s="11" t="s">
        <v>81</v>
      </c>
      <c r="H24" s="11" t="s">
        <v>82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83</v>
      </c>
      <c r="H25" s="11" t="s">
        <v>84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712.22</v>
      </c>
      <c r="G26" s="11" t="s">
        <v>85</v>
      </c>
      <c r="H26" s="11" t="s">
        <v>86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87</v>
      </c>
      <c r="H27" s="11" t="s">
        <v>88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89</v>
      </c>
      <c r="H28" s="11" t="s">
        <v>90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91</v>
      </c>
      <c r="H29" s="11" t="s">
        <v>92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13.91</v>
      </c>
      <c r="G30" s="11" t="s">
        <v>93</v>
      </c>
      <c r="H30" s="11" t="s">
        <v>94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95</v>
      </c>
      <c r="H31" s="11" t="s">
        <v>96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4.42</v>
      </c>
      <c r="G32" s="11" t="s">
        <v>97</v>
      </c>
      <c r="H32" s="11" t="s">
        <v>98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554.30999999999995</v>
      </c>
      <c r="G33" s="11" t="s">
        <v>99</v>
      </c>
      <c r="H33" s="11" t="s">
        <v>100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101</v>
      </c>
      <c r="H34" s="11" t="s">
        <v>102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2663.55</v>
      </c>
      <c r="G35" s="11" t="s">
        <v>103</v>
      </c>
      <c r="H35" s="11" t="s">
        <v>104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105</v>
      </c>
      <c r="H36" s="11" t="s">
        <v>106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107</v>
      </c>
      <c r="H37" s="11" t="s">
        <v>108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109</v>
      </c>
      <c r="H38" s="11" t="s">
        <v>110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111</v>
      </c>
      <c r="H39" s="11" t="s">
        <v>112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1.7266699999999999</v>
      </c>
      <c r="G40" s="11" t="s">
        <v>113</v>
      </c>
      <c r="H40" s="11" t="s">
        <v>114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8.9374999999999993E-3</v>
      </c>
      <c r="G41" s="11" t="s">
        <v>115</v>
      </c>
      <c r="H41" s="11" t="s">
        <v>116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117</v>
      </c>
      <c r="H42" s="11" t="s">
        <v>118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111.29</v>
      </c>
      <c r="G43" s="11" t="s">
        <v>119</v>
      </c>
      <c r="H43" s="11" t="s">
        <v>120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721</v>
      </c>
      <c r="G44" s="11" t="s">
        <v>121</v>
      </c>
      <c r="H44" s="11" t="s">
        <v>122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546.4</v>
      </c>
      <c r="G45" s="11" t="s">
        <v>123</v>
      </c>
      <c r="H45" s="11" t="s">
        <v>124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2663.55</v>
      </c>
      <c r="G46" s="11" t="s">
        <v>125</v>
      </c>
      <c r="H46" s="11" t="s">
        <v>126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193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64036847</v>
      </c>
      <c r="O51" s="12">
        <v>1</v>
      </c>
    </row>
    <row r="52" spans="1:50" x14ac:dyDescent="0.2">
      <c r="A52" s="13">
        <v>2</v>
      </c>
      <c r="B52" s="13" t="s">
        <v>194</v>
      </c>
      <c r="C52" s="13" t="s">
        <v>195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64036848</v>
      </c>
    </row>
    <row r="53" spans="1:50" x14ac:dyDescent="0.2">
      <c r="A53" s="13">
        <v>1</v>
      </c>
      <c r="B53" s="13" t="s">
        <v>196</v>
      </c>
      <c r="C53" s="13" t="s">
        <v>197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64036849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64036847</v>
      </c>
      <c r="C1">
        <v>64036912</v>
      </c>
      <c r="D1">
        <v>61356977</v>
      </c>
      <c r="E1">
        <v>116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1689191095</v>
      </c>
      <c r="Y1">
        <f>(AT1*ROUND((0.1+1),7))</f>
        <v>84.37</v>
      </c>
      <c r="AA1">
        <v>0</v>
      </c>
      <c r="AB1">
        <v>0</v>
      </c>
      <c r="AC1">
        <v>0</v>
      </c>
      <c r="AD1">
        <v>312.47000000000003</v>
      </c>
      <c r="AE1">
        <v>0</v>
      </c>
      <c r="AF1">
        <v>0</v>
      </c>
      <c r="AG1">
        <v>0</v>
      </c>
      <c r="AH1">
        <v>312.47000000000003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76.7</v>
      </c>
      <c r="AU1" t="s">
        <v>22</v>
      </c>
      <c r="AV1">
        <v>1</v>
      </c>
      <c r="AW1">
        <v>2</v>
      </c>
      <c r="AX1">
        <v>64036914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23966.449000000004</v>
      </c>
      <c r="BN1">
        <v>76.7</v>
      </c>
      <c r="BO1">
        <v>0</v>
      </c>
      <c r="BP1">
        <v>1</v>
      </c>
      <c r="BQ1">
        <v>0</v>
      </c>
      <c r="BR1">
        <v>0</v>
      </c>
      <c r="BS1">
        <v>0</v>
      </c>
      <c r="BT1">
        <v>26363.093900000003</v>
      </c>
      <c r="BU1">
        <v>84.37</v>
      </c>
      <c r="BV1">
        <v>0</v>
      </c>
      <c r="BW1">
        <v>1</v>
      </c>
      <c r="CU1">
        <f>ROUND(AT1*Source!I24*AH1*AL1,2)</f>
        <v>239.66</v>
      </c>
      <c r="CV1">
        <f>ROUND(Y1*Source!I24,7)</f>
        <v>0.84370000000000001</v>
      </c>
      <c r="CW1">
        <v>0</v>
      </c>
      <c r="CX1">
        <f>ROUND(Y1*Source!I24,7)</f>
        <v>0.84370000000000001</v>
      </c>
      <c r="CY1">
        <f>AD1</f>
        <v>312.47000000000003</v>
      </c>
      <c r="CZ1">
        <f>AH1</f>
        <v>312.47000000000003</v>
      </c>
      <c r="DA1">
        <f>AL1</f>
        <v>1</v>
      </c>
      <c r="DB1">
        <f>ROUND((ROUND(AT1*CZ1,2)*ROUND((0.1+1),7)),6)</f>
        <v>26363.095000000001</v>
      </c>
      <c r="DC1">
        <f>ROUND((ROUND(AT1*AG1,2)*ROUND((0.1+1),7)),6)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0" si="0">ROUND(ROUND(AF1,2)*CX1,2)</f>
        <v>0</v>
      </c>
      <c r="DH1">
        <f t="shared" ref="DH1:DH10" si="1">ROUND(ROUND(AG1,2)*CX1,2)</f>
        <v>0</v>
      </c>
      <c r="DI1">
        <f t="shared" ref="DI1:DI10" si="2">ROUND(ROUND(AH1,2)*CX1,2)</f>
        <v>263.63</v>
      </c>
      <c r="DJ1">
        <f>DI1</f>
        <v>263.63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64036847</v>
      </c>
      <c r="C2">
        <v>64036915</v>
      </c>
      <c r="D2">
        <v>61356997</v>
      </c>
      <c r="E2">
        <v>116</v>
      </c>
      <c r="F2">
        <v>1</v>
      </c>
      <c r="G2">
        <v>1</v>
      </c>
      <c r="H2">
        <v>1</v>
      </c>
      <c r="I2" t="s">
        <v>202</v>
      </c>
      <c r="J2" t="s">
        <v>3</v>
      </c>
      <c r="K2" t="s">
        <v>203</v>
      </c>
      <c r="L2">
        <v>1191</v>
      </c>
      <c r="N2">
        <v>1013</v>
      </c>
      <c r="O2" t="s">
        <v>201</v>
      </c>
      <c r="P2" t="s">
        <v>201</v>
      </c>
      <c r="Q2">
        <v>1</v>
      </c>
      <c r="W2">
        <v>0</v>
      </c>
      <c r="X2">
        <v>1014935341</v>
      </c>
      <c r="Y2">
        <f>(AT2*ROUND(((0.1+1)*1.15),7))</f>
        <v>88.296999999999983</v>
      </c>
      <c r="AA2">
        <v>0</v>
      </c>
      <c r="AB2">
        <v>0</v>
      </c>
      <c r="AC2">
        <v>0</v>
      </c>
      <c r="AD2">
        <v>329.21</v>
      </c>
      <c r="AE2">
        <v>0</v>
      </c>
      <c r="AF2">
        <v>0</v>
      </c>
      <c r="AG2">
        <v>0</v>
      </c>
      <c r="AH2">
        <v>329.21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69.8</v>
      </c>
      <c r="AU2" t="s">
        <v>35</v>
      </c>
      <c r="AV2">
        <v>1</v>
      </c>
      <c r="AW2">
        <v>2</v>
      </c>
      <c r="AX2">
        <v>64036925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22978.857999999997</v>
      </c>
      <c r="BN2">
        <v>69.8</v>
      </c>
      <c r="BO2">
        <v>0</v>
      </c>
      <c r="BP2">
        <v>1</v>
      </c>
      <c r="BQ2">
        <v>0</v>
      </c>
      <c r="BR2">
        <v>0</v>
      </c>
      <c r="BS2">
        <v>0</v>
      </c>
      <c r="BT2">
        <v>29068.255369999999</v>
      </c>
      <c r="BU2">
        <v>88.296999999999997</v>
      </c>
      <c r="BV2">
        <v>0</v>
      </c>
      <c r="BW2">
        <v>1</v>
      </c>
      <c r="CU2">
        <f>ROUND(AT2*Source!I25*AH2*AL2,2)</f>
        <v>229.79</v>
      </c>
      <c r="CV2">
        <f>ROUND(Y2*Source!I25,7)</f>
        <v>0.88297000000000003</v>
      </c>
      <c r="CW2">
        <v>0</v>
      </c>
      <c r="CX2">
        <f>ROUND(Y2*Source!I25,7)</f>
        <v>0.88297000000000003</v>
      </c>
      <c r="CY2">
        <f>AD2</f>
        <v>329.21</v>
      </c>
      <c r="CZ2">
        <f>AH2</f>
        <v>329.21</v>
      </c>
      <c r="DA2">
        <f>AL2</f>
        <v>1</v>
      </c>
      <c r="DB2">
        <f>ROUND((ROUND(AT2*CZ2,2)*ROUND(((0.1+1)*1.15),7)),6)</f>
        <v>29068.257900000001</v>
      </c>
      <c r="DC2">
        <f>ROUND((ROUND(AT2*AG2,2)*ROUND(((0.1+1)*1.15),7)),6)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290.68</v>
      </c>
      <c r="DJ2">
        <f>DI2</f>
        <v>290.68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ROW(Source!A25)</f>
        <v>25</v>
      </c>
      <c r="B3">
        <v>64036847</v>
      </c>
      <c r="C3">
        <v>64036915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204</v>
      </c>
      <c r="J3" t="s">
        <v>3</v>
      </c>
      <c r="K3" t="s">
        <v>205</v>
      </c>
      <c r="L3">
        <v>1191</v>
      </c>
      <c r="N3">
        <v>1013</v>
      </c>
      <c r="O3" t="s">
        <v>201</v>
      </c>
      <c r="P3" t="s">
        <v>201</v>
      </c>
      <c r="Q3">
        <v>1</v>
      </c>
      <c r="W3">
        <v>0</v>
      </c>
      <c r="X3">
        <v>-1417349443</v>
      </c>
      <c r="Y3">
        <f>(AT3*ROUND(((0.1+1)*1.25),7))</f>
        <v>0.89375000000000004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0.65</v>
      </c>
      <c r="AU3" t="s">
        <v>34</v>
      </c>
      <c r="AV3">
        <v>2</v>
      </c>
      <c r="AW3">
        <v>2</v>
      </c>
      <c r="AX3">
        <v>64036926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8.9374999999999993E-3</v>
      </c>
      <c r="CY3">
        <f>AD3</f>
        <v>0</v>
      </c>
      <c r="CZ3">
        <f>AH3</f>
        <v>0</v>
      </c>
      <c r="DA3">
        <f>AL3</f>
        <v>1</v>
      </c>
      <c r="DB3">
        <f>ROUND((ROUND(AT3*CZ3,2)*ROUND(((0.1+1)*1.25),7)),6)</f>
        <v>0</v>
      </c>
      <c r="DC3">
        <f>ROUND((ROUND(AT3*AG3,2)*ROUND(((0.1+1)*1.25),7)),6)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ROW(Source!A25)</f>
        <v>25</v>
      </c>
      <c r="B4">
        <v>64036847</v>
      </c>
      <c r="C4">
        <v>64036915</v>
      </c>
      <c r="D4">
        <v>61478186</v>
      </c>
      <c r="E4">
        <v>1</v>
      </c>
      <c r="F4">
        <v>1</v>
      </c>
      <c r="G4">
        <v>1</v>
      </c>
      <c r="H4">
        <v>2</v>
      </c>
      <c r="I4" t="s">
        <v>206</v>
      </c>
      <c r="J4" t="s">
        <v>207</v>
      </c>
      <c r="K4" t="s">
        <v>208</v>
      </c>
      <c r="L4">
        <v>1368</v>
      </c>
      <c r="N4">
        <v>1011</v>
      </c>
      <c r="O4" t="s">
        <v>209</v>
      </c>
      <c r="P4" t="s">
        <v>209</v>
      </c>
      <c r="Q4">
        <v>1</v>
      </c>
      <c r="W4">
        <v>0</v>
      </c>
      <c r="X4">
        <v>850633116</v>
      </c>
      <c r="Y4">
        <f>(AT4*ROUND(((0.1+1)*1.25),7))</f>
        <v>0.83875</v>
      </c>
      <c r="AA4">
        <v>0</v>
      </c>
      <c r="AB4">
        <v>1615.19</v>
      </c>
      <c r="AC4">
        <v>502.18</v>
      </c>
      <c r="AD4">
        <v>0</v>
      </c>
      <c r="AE4">
        <v>0</v>
      </c>
      <c r="AF4">
        <v>1615.19</v>
      </c>
      <c r="AG4">
        <v>502.18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0.61</v>
      </c>
      <c r="AU4" t="s">
        <v>34</v>
      </c>
      <c r="AV4">
        <v>1</v>
      </c>
      <c r="AW4">
        <v>2</v>
      </c>
      <c r="AX4">
        <v>64036927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985.26589999999999</v>
      </c>
      <c r="BL4">
        <v>306.32979999999998</v>
      </c>
      <c r="BM4">
        <v>0</v>
      </c>
      <c r="BN4">
        <v>0</v>
      </c>
      <c r="BO4">
        <v>0.61</v>
      </c>
      <c r="BP4">
        <v>1</v>
      </c>
      <c r="BQ4">
        <v>0</v>
      </c>
      <c r="BR4">
        <v>1354.7406125000002</v>
      </c>
      <c r="BS4">
        <v>421.20347500000008</v>
      </c>
      <c r="BT4">
        <v>0</v>
      </c>
      <c r="BU4">
        <v>0</v>
      </c>
      <c r="BV4">
        <v>0.83875000000000011</v>
      </c>
      <c r="BW4">
        <v>1</v>
      </c>
      <c r="CV4">
        <v>0</v>
      </c>
      <c r="CW4">
        <f>ROUND(Y4*Source!I25*DO4,7)</f>
        <v>8.3875000000000009E-3</v>
      </c>
      <c r="CX4">
        <f>ROUND(Y4*Source!I25,7)</f>
        <v>8.3875000000000009E-3</v>
      </c>
      <c r="CY4">
        <f>AB4</f>
        <v>1615.19</v>
      </c>
      <c r="CZ4">
        <f>AF4</f>
        <v>1615.19</v>
      </c>
      <c r="DA4">
        <f>AJ4</f>
        <v>1</v>
      </c>
      <c r="DB4">
        <f>ROUND((ROUND(AT4*CZ4,2)*ROUND(((0.1+1)*1.25),7)),6)</f>
        <v>1354.7462499999999</v>
      </c>
      <c r="DC4">
        <f>ROUND((ROUND(AT4*AG4,2)*ROUND(((0.1+1)*1.25),7)),6)</f>
        <v>421.20375000000001</v>
      </c>
      <c r="DD4" t="s">
        <v>3</v>
      </c>
      <c r="DE4" t="s">
        <v>3</v>
      </c>
      <c r="DF4">
        <f>ROUND(ROUND(AE4,2)*CX4,2)</f>
        <v>0</v>
      </c>
      <c r="DG4">
        <f t="shared" si="0"/>
        <v>13.55</v>
      </c>
      <c r="DH4">
        <f t="shared" si="1"/>
        <v>4.21</v>
      </c>
      <c r="DI4">
        <f t="shared" si="2"/>
        <v>0</v>
      </c>
      <c r="DJ4">
        <f>DG4+DH4</f>
        <v>17.760000000000002</v>
      </c>
      <c r="DK4">
        <v>1</v>
      </c>
      <c r="DL4" t="s">
        <v>210</v>
      </c>
      <c r="DM4">
        <v>6</v>
      </c>
      <c r="DN4" t="s">
        <v>201</v>
      </c>
      <c r="DO4">
        <v>1</v>
      </c>
    </row>
    <row r="5" spans="1:119" x14ac:dyDescent="0.2">
      <c r="A5">
        <f>ROW(Source!A25)</f>
        <v>25</v>
      </c>
      <c r="B5">
        <v>64036847</v>
      </c>
      <c r="C5">
        <v>64036915</v>
      </c>
      <c r="D5">
        <v>61479078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209</v>
      </c>
      <c r="P5" t="s">
        <v>209</v>
      </c>
      <c r="Q5">
        <v>1</v>
      </c>
      <c r="W5">
        <v>0</v>
      </c>
      <c r="X5">
        <v>-950105757</v>
      </c>
      <c r="Y5">
        <f>(AT5*ROUND(((0.1+1)*1.25),7))</f>
        <v>5.5E-2</v>
      </c>
      <c r="AA5">
        <v>0</v>
      </c>
      <c r="AB5">
        <v>650.83000000000004</v>
      </c>
      <c r="AC5">
        <v>373.85</v>
      </c>
      <c r="AD5">
        <v>0</v>
      </c>
      <c r="AE5">
        <v>0</v>
      </c>
      <c r="AF5">
        <v>650.83000000000004</v>
      </c>
      <c r="AG5">
        <v>373.85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0.04</v>
      </c>
      <c r="AU5" t="s">
        <v>34</v>
      </c>
      <c r="AV5">
        <v>1</v>
      </c>
      <c r="AW5">
        <v>2</v>
      </c>
      <c r="AX5">
        <v>64036928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26.033200000000001</v>
      </c>
      <c r="BL5">
        <v>14.954000000000001</v>
      </c>
      <c r="BM5">
        <v>0</v>
      </c>
      <c r="BN5">
        <v>0</v>
      </c>
      <c r="BO5">
        <v>0.04</v>
      </c>
      <c r="BP5">
        <v>1</v>
      </c>
      <c r="BQ5">
        <v>0</v>
      </c>
      <c r="BR5">
        <v>35.795650000000009</v>
      </c>
      <c r="BS5">
        <v>20.561750000000004</v>
      </c>
      <c r="BT5">
        <v>0</v>
      </c>
      <c r="BU5">
        <v>0</v>
      </c>
      <c r="BV5">
        <v>5.5000000000000007E-2</v>
      </c>
      <c r="BW5">
        <v>1</v>
      </c>
      <c r="CV5">
        <v>0</v>
      </c>
      <c r="CW5">
        <f>ROUND(Y5*Source!I25*DO5,7)</f>
        <v>5.5000000000000003E-4</v>
      </c>
      <c r="CX5">
        <f>ROUND(Y5*Source!I25,7)</f>
        <v>5.5000000000000003E-4</v>
      </c>
      <c r="CY5">
        <f>AB5</f>
        <v>650.83000000000004</v>
      </c>
      <c r="CZ5">
        <f>AF5</f>
        <v>650.83000000000004</v>
      </c>
      <c r="DA5">
        <f>AJ5</f>
        <v>1</v>
      </c>
      <c r="DB5">
        <f>ROUND((ROUND(AT5*CZ5,2)*ROUND(((0.1+1)*1.25),7)),6)</f>
        <v>35.791249999999998</v>
      </c>
      <c r="DC5">
        <f>ROUND((ROUND(AT5*AG5,2)*ROUND(((0.1+1)*1.25),7)),6)</f>
        <v>20.556249999999999</v>
      </c>
      <c r="DD5" t="s">
        <v>3</v>
      </c>
      <c r="DE5" t="s">
        <v>3</v>
      </c>
      <c r="DF5">
        <f>ROUND(ROUND(AE5,2)*CX5,2)</f>
        <v>0</v>
      </c>
      <c r="DG5">
        <f t="shared" si="0"/>
        <v>0.36</v>
      </c>
      <c r="DH5">
        <f t="shared" si="1"/>
        <v>0.21</v>
      </c>
      <c r="DI5">
        <f t="shared" si="2"/>
        <v>0</v>
      </c>
      <c r="DJ5">
        <f>DG5+DH5</f>
        <v>0.56999999999999995</v>
      </c>
      <c r="DK5">
        <v>1</v>
      </c>
      <c r="DL5" t="s">
        <v>214</v>
      </c>
      <c r="DM5">
        <v>4</v>
      </c>
      <c r="DN5" t="s">
        <v>201</v>
      </c>
      <c r="DO5">
        <v>1</v>
      </c>
    </row>
    <row r="6" spans="1:119" x14ac:dyDescent="0.2">
      <c r="A6">
        <f>ROW(Source!A25)</f>
        <v>25</v>
      </c>
      <c r="B6">
        <v>64036847</v>
      </c>
      <c r="C6">
        <v>64036915</v>
      </c>
      <c r="D6">
        <v>61430471</v>
      </c>
      <c r="E6">
        <v>1</v>
      </c>
      <c r="F6">
        <v>1</v>
      </c>
      <c r="G6">
        <v>1</v>
      </c>
      <c r="H6">
        <v>3</v>
      </c>
      <c r="I6" t="s">
        <v>215</v>
      </c>
      <c r="J6" t="s">
        <v>216</v>
      </c>
      <c r="K6" t="s">
        <v>217</v>
      </c>
      <c r="L6">
        <v>1348</v>
      </c>
      <c r="N6">
        <v>1009</v>
      </c>
      <c r="O6" t="s">
        <v>218</v>
      </c>
      <c r="P6" t="s">
        <v>218</v>
      </c>
      <c r="Q6">
        <v>1000</v>
      </c>
      <c r="W6">
        <v>0</v>
      </c>
      <c r="X6">
        <v>190370094</v>
      </c>
      <c r="Y6">
        <f>AT6</f>
        <v>1E-3</v>
      </c>
      <c r="AA6">
        <v>87870.25</v>
      </c>
      <c r="AB6">
        <v>0</v>
      </c>
      <c r="AC6">
        <v>0</v>
      </c>
      <c r="AD6">
        <v>0</v>
      </c>
      <c r="AE6">
        <v>70296.2</v>
      </c>
      <c r="AF6">
        <v>0</v>
      </c>
      <c r="AG6">
        <v>0</v>
      </c>
      <c r="AH6">
        <v>0</v>
      </c>
      <c r="AI6">
        <v>1.25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1E-3</v>
      </c>
      <c r="AU6" t="s">
        <v>3</v>
      </c>
      <c r="AV6">
        <v>0</v>
      </c>
      <c r="AW6">
        <v>2</v>
      </c>
      <c r="AX6">
        <v>64036929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70.296199999999999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70.296199999999999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ROUND(Y6*Source!I25,7)</f>
        <v>1.0000000000000001E-5</v>
      </c>
      <c r="CY6">
        <f>AA6</f>
        <v>87870.25</v>
      </c>
      <c r="CZ6">
        <f>AE6</f>
        <v>70296.2</v>
      </c>
      <c r="DA6">
        <f>AI6</f>
        <v>1.25</v>
      </c>
      <c r="DB6">
        <f>ROUND(ROUND(AT6*CZ6,2),6)</f>
        <v>70.3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0.88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0.88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64036847</v>
      </c>
      <c r="C7">
        <v>64036915</v>
      </c>
      <c r="D7">
        <v>61358326</v>
      </c>
      <c r="E7">
        <v>116</v>
      </c>
      <c r="F7">
        <v>1</v>
      </c>
      <c r="G7">
        <v>1</v>
      </c>
      <c r="H7">
        <v>3</v>
      </c>
      <c r="I7" t="s">
        <v>43</v>
      </c>
      <c r="J7" t="s">
        <v>3</v>
      </c>
      <c r="K7" t="s">
        <v>44</v>
      </c>
      <c r="L7">
        <v>1339</v>
      </c>
      <c r="N7">
        <v>1007</v>
      </c>
      <c r="O7" t="s">
        <v>45</v>
      </c>
      <c r="P7" t="s">
        <v>45</v>
      </c>
      <c r="Q7">
        <v>1</v>
      </c>
      <c r="W7">
        <v>0</v>
      </c>
      <c r="X7">
        <v>-157982121</v>
      </c>
      <c r="Y7">
        <f>AT7</f>
        <v>5.9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5.9</v>
      </c>
      <c r="AU7" t="s">
        <v>3</v>
      </c>
      <c r="AV7">
        <v>0</v>
      </c>
      <c r="AW7">
        <v>2</v>
      </c>
      <c r="AX7">
        <v>64036930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5.8999999999999997E-2</v>
      </c>
      <c r="CY7">
        <f>AA7</f>
        <v>0</v>
      </c>
      <c r="CZ7">
        <f>AE7</f>
        <v>0</v>
      </c>
      <c r="DA7">
        <f>AI7</f>
        <v>1</v>
      </c>
      <c r="DB7">
        <f>ROUND(ROUND(AT7*CZ7,2),6)</f>
        <v>0</v>
      </c>
      <c r="DC7">
        <f>ROUND(ROUND(AT7*AG7,2),6)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64036847</v>
      </c>
      <c r="C8">
        <v>64036915</v>
      </c>
      <c r="D8">
        <v>61432851</v>
      </c>
      <c r="E8">
        <v>1</v>
      </c>
      <c r="F8">
        <v>1</v>
      </c>
      <c r="G8">
        <v>1</v>
      </c>
      <c r="H8">
        <v>3</v>
      </c>
      <c r="I8" t="s">
        <v>219</v>
      </c>
      <c r="J8" t="s">
        <v>220</v>
      </c>
      <c r="K8" t="s">
        <v>221</v>
      </c>
      <c r="L8">
        <v>1339</v>
      </c>
      <c r="N8">
        <v>1007</v>
      </c>
      <c r="O8" t="s">
        <v>45</v>
      </c>
      <c r="P8" t="s">
        <v>45</v>
      </c>
      <c r="Q8">
        <v>1</v>
      </c>
      <c r="W8">
        <v>0</v>
      </c>
      <c r="X8">
        <v>-1943177123</v>
      </c>
      <c r="Y8">
        <f>AT8</f>
        <v>0.06</v>
      </c>
      <c r="AA8">
        <v>4837.62</v>
      </c>
      <c r="AB8">
        <v>0</v>
      </c>
      <c r="AC8">
        <v>0</v>
      </c>
      <c r="AD8">
        <v>0</v>
      </c>
      <c r="AE8">
        <v>4837.62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0.06</v>
      </c>
      <c r="AU8" t="s">
        <v>3</v>
      </c>
      <c r="AV8">
        <v>0</v>
      </c>
      <c r="AW8">
        <v>2</v>
      </c>
      <c r="AX8">
        <v>64036931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290.25719999999995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290.25719999999995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ROUND(Y8*Source!I25,7)</f>
        <v>5.9999999999999995E-4</v>
      </c>
      <c r="CY8">
        <f>AA8</f>
        <v>4837.62</v>
      </c>
      <c r="CZ8">
        <f>AE8</f>
        <v>4837.62</v>
      </c>
      <c r="DA8">
        <f>AI8</f>
        <v>1</v>
      </c>
      <c r="DB8">
        <f>ROUND(ROUND(AT8*CZ8,2),6)</f>
        <v>290.26</v>
      </c>
      <c r="DC8">
        <f>ROUND(ROUND(AT8*AG8,2),6)</f>
        <v>0</v>
      </c>
      <c r="DD8" t="s">
        <v>3</v>
      </c>
      <c r="DE8" t="s">
        <v>3</v>
      </c>
      <c r="DF8">
        <f>ROUND(ROUND(AE8,2)*CX8,2)</f>
        <v>2.9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2.9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64036847</v>
      </c>
      <c r="C9">
        <v>64036915</v>
      </c>
      <c r="D9">
        <v>61358934</v>
      </c>
      <c r="E9">
        <v>116</v>
      </c>
      <c r="F9">
        <v>1</v>
      </c>
      <c r="G9">
        <v>1</v>
      </c>
      <c r="H9">
        <v>3</v>
      </c>
      <c r="I9" t="s">
        <v>47</v>
      </c>
      <c r="J9" t="s">
        <v>3</v>
      </c>
      <c r="K9" t="s">
        <v>48</v>
      </c>
      <c r="L9">
        <v>1339</v>
      </c>
      <c r="N9">
        <v>1007</v>
      </c>
      <c r="O9" t="s">
        <v>45</v>
      </c>
      <c r="P9" t="s">
        <v>45</v>
      </c>
      <c r="Q9">
        <v>1</v>
      </c>
      <c r="W9">
        <v>0</v>
      </c>
      <c r="X9">
        <v>-1208646497</v>
      </c>
      <c r="Y9">
        <f>AT9</f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3</v>
      </c>
      <c r="AV9">
        <v>0</v>
      </c>
      <c r="AW9">
        <v>2</v>
      </c>
      <c r="AX9">
        <v>64036932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</v>
      </c>
      <c r="CY9">
        <f>AA9</f>
        <v>0</v>
      </c>
      <c r="CZ9">
        <f>AE9</f>
        <v>0</v>
      </c>
      <c r="DA9">
        <f>AI9</f>
        <v>1</v>
      </c>
      <c r="DB9">
        <f>ROUND(ROUND(AT9*CZ9,2),6)</f>
        <v>0</v>
      </c>
      <c r="DC9">
        <f>ROUND(ROUND(AT9*AG9,2),6)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ROW(Source!A25)</f>
        <v>25</v>
      </c>
      <c r="B10">
        <v>64036847</v>
      </c>
      <c r="C10">
        <v>64036915</v>
      </c>
      <c r="D10">
        <v>61439928</v>
      </c>
      <c r="E10">
        <v>1</v>
      </c>
      <c r="F10">
        <v>1</v>
      </c>
      <c r="G10">
        <v>1</v>
      </c>
      <c r="H10">
        <v>3</v>
      </c>
      <c r="I10" t="s">
        <v>222</v>
      </c>
      <c r="J10" t="s">
        <v>223</v>
      </c>
      <c r="K10" t="s">
        <v>224</v>
      </c>
      <c r="L10">
        <v>1339</v>
      </c>
      <c r="N10">
        <v>1007</v>
      </c>
      <c r="O10" t="s">
        <v>45</v>
      </c>
      <c r="P10" t="s">
        <v>45</v>
      </c>
      <c r="Q10">
        <v>1</v>
      </c>
      <c r="W10">
        <v>0</v>
      </c>
      <c r="X10">
        <v>373369303</v>
      </c>
      <c r="Y10">
        <f>AT10</f>
        <v>0.17</v>
      </c>
      <c r="AA10">
        <v>11998.39</v>
      </c>
      <c r="AB10">
        <v>0</v>
      </c>
      <c r="AC10">
        <v>0</v>
      </c>
      <c r="AD10">
        <v>0</v>
      </c>
      <c r="AE10">
        <v>10082.68</v>
      </c>
      <c r="AF10">
        <v>0</v>
      </c>
      <c r="AG10">
        <v>0</v>
      </c>
      <c r="AH10">
        <v>0</v>
      </c>
      <c r="AI10">
        <v>1.19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0.17</v>
      </c>
      <c r="AU10" t="s">
        <v>3</v>
      </c>
      <c r="AV10">
        <v>0</v>
      </c>
      <c r="AW10">
        <v>2</v>
      </c>
      <c r="AX10">
        <v>64036933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1714.0556000000001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1714.0556000000001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ROUND(Y10*Source!I25,7)</f>
        <v>1.6999999999999999E-3</v>
      </c>
      <c r="CY10">
        <f>AA10</f>
        <v>11998.39</v>
      </c>
      <c r="CZ10">
        <f>AE10</f>
        <v>10082.68</v>
      </c>
      <c r="DA10">
        <f>AI10</f>
        <v>1.19</v>
      </c>
      <c r="DB10">
        <f>ROUND(ROUND(AT10*CZ10,2),6)</f>
        <v>1714.06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20.399999999999999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DF10</f>
        <v>20.399999999999999</v>
      </c>
      <c r="DK10">
        <v>0</v>
      </c>
      <c r="DL10" t="s">
        <v>3</v>
      </c>
      <c r="DM10">
        <v>0</v>
      </c>
      <c r="DN10" t="s">
        <v>3</v>
      </c>
      <c r="DO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64036914</v>
      </c>
      <c r="C1">
        <v>64036912</v>
      </c>
      <c r="D1">
        <v>61356977</v>
      </c>
      <c r="E1">
        <v>116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X1">
        <v>76.7</v>
      </c>
      <c r="Y1">
        <v>0</v>
      </c>
      <c r="Z1">
        <v>0</v>
      </c>
      <c r="AA1">
        <v>0</v>
      </c>
      <c r="AB1">
        <v>312.47000000000003</v>
      </c>
      <c r="AC1">
        <v>0</v>
      </c>
      <c r="AD1">
        <v>1</v>
      </c>
      <c r="AE1">
        <v>1</v>
      </c>
      <c r="AF1" t="s">
        <v>22</v>
      </c>
      <c r="AG1">
        <v>84.37</v>
      </c>
      <c r="AH1">
        <v>2</v>
      </c>
      <c r="AI1">
        <v>64036913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64036925</v>
      </c>
      <c r="C2">
        <v>64036915</v>
      </c>
      <c r="D2">
        <v>61356997</v>
      </c>
      <c r="E2">
        <v>116</v>
      </c>
      <c r="F2">
        <v>1</v>
      </c>
      <c r="G2">
        <v>1</v>
      </c>
      <c r="H2">
        <v>1</v>
      </c>
      <c r="I2" t="s">
        <v>202</v>
      </c>
      <c r="J2" t="s">
        <v>3</v>
      </c>
      <c r="K2" t="s">
        <v>203</v>
      </c>
      <c r="L2">
        <v>1191</v>
      </c>
      <c r="N2">
        <v>1013</v>
      </c>
      <c r="O2" t="s">
        <v>201</v>
      </c>
      <c r="P2" t="s">
        <v>201</v>
      </c>
      <c r="Q2">
        <v>1</v>
      </c>
      <c r="X2">
        <v>69.8</v>
      </c>
      <c r="Y2">
        <v>0</v>
      </c>
      <c r="Z2">
        <v>0</v>
      </c>
      <c r="AA2">
        <v>0</v>
      </c>
      <c r="AB2">
        <v>329.21</v>
      </c>
      <c r="AC2">
        <v>0</v>
      </c>
      <c r="AD2">
        <v>1</v>
      </c>
      <c r="AE2">
        <v>1</v>
      </c>
      <c r="AF2" t="s">
        <v>35</v>
      </c>
      <c r="AG2">
        <v>88.296999999999997</v>
      </c>
      <c r="AH2">
        <v>2</v>
      </c>
      <c r="AI2">
        <v>64036916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64036926</v>
      </c>
      <c r="C3">
        <v>64036915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204</v>
      </c>
      <c r="J3" t="s">
        <v>3</v>
      </c>
      <c r="K3" t="s">
        <v>205</v>
      </c>
      <c r="L3">
        <v>1191</v>
      </c>
      <c r="N3">
        <v>1013</v>
      </c>
      <c r="O3" t="s">
        <v>201</v>
      </c>
      <c r="P3" t="s">
        <v>201</v>
      </c>
      <c r="Q3">
        <v>1</v>
      </c>
      <c r="X3">
        <v>0.65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34</v>
      </c>
      <c r="AG3">
        <v>0.89375000000000004</v>
      </c>
      <c r="AH3">
        <v>2</v>
      </c>
      <c r="AI3">
        <v>64036917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64036927</v>
      </c>
      <c r="C4">
        <v>64036915</v>
      </c>
      <c r="D4">
        <v>61478186</v>
      </c>
      <c r="E4">
        <v>1</v>
      </c>
      <c r="F4">
        <v>1</v>
      </c>
      <c r="G4">
        <v>1</v>
      </c>
      <c r="H4">
        <v>2</v>
      </c>
      <c r="I4" t="s">
        <v>206</v>
      </c>
      <c r="J4" t="s">
        <v>207</v>
      </c>
      <c r="K4" t="s">
        <v>208</v>
      </c>
      <c r="L4">
        <v>1368</v>
      </c>
      <c r="N4">
        <v>1011</v>
      </c>
      <c r="O4" t="s">
        <v>209</v>
      </c>
      <c r="P4" t="s">
        <v>209</v>
      </c>
      <c r="Q4">
        <v>1</v>
      </c>
      <c r="X4">
        <v>0.61</v>
      </c>
      <c r="Y4">
        <v>0</v>
      </c>
      <c r="Z4">
        <v>1615.19</v>
      </c>
      <c r="AA4">
        <v>502.18</v>
      </c>
      <c r="AB4">
        <v>0</v>
      </c>
      <c r="AC4">
        <v>0</v>
      </c>
      <c r="AD4">
        <v>1</v>
      </c>
      <c r="AE4">
        <v>0</v>
      </c>
      <c r="AF4" t="s">
        <v>34</v>
      </c>
      <c r="AG4">
        <v>0.83875000000000011</v>
      </c>
      <c r="AH4">
        <v>2</v>
      </c>
      <c r="AI4">
        <v>64036918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64036928</v>
      </c>
      <c r="C5">
        <v>64036915</v>
      </c>
      <c r="D5">
        <v>61479078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209</v>
      </c>
      <c r="P5" t="s">
        <v>209</v>
      </c>
      <c r="Q5">
        <v>1</v>
      </c>
      <c r="X5">
        <v>0.04</v>
      </c>
      <c r="Y5">
        <v>0</v>
      </c>
      <c r="Z5">
        <v>650.83000000000004</v>
      </c>
      <c r="AA5">
        <v>373.85</v>
      </c>
      <c r="AB5">
        <v>0</v>
      </c>
      <c r="AC5">
        <v>0</v>
      </c>
      <c r="AD5">
        <v>1</v>
      </c>
      <c r="AE5">
        <v>0</v>
      </c>
      <c r="AF5" t="s">
        <v>34</v>
      </c>
      <c r="AG5">
        <v>5.5000000000000007E-2</v>
      </c>
      <c r="AH5">
        <v>2</v>
      </c>
      <c r="AI5">
        <v>64036919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64036929</v>
      </c>
      <c r="C6">
        <v>64036915</v>
      </c>
      <c r="D6">
        <v>61430471</v>
      </c>
      <c r="E6">
        <v>1</v>
      </c>
      <c r="F6">
        <v>1</v>
      </c>
      <c r="G6">
        <v>1</v>
      </c>
      <c r="H6">
        <v>3</v>
      </c>
      <c r="I6" t="s">
        <v>215</v>
      </c>
      <c r="J6" t="s">
        <v>216</v>
      </c>
      <c r="K6" t="s">
        <v>217</v>
      </c>
      <c r="L6">
        <v>1348</v>
      </c>
      <c r="N6">
        <v>1009</v>
      </c>
      <c r="O6" t="s">
        <v>218</v>
      </c>
      <c r="P6" t="s">
        <v>218</v>
      </c>
      <c r="Q6">
        <v>1000</v>
      </c>
      <c r="X6">
        <v>1E-3</v>
      </c>
      <c r="Y6">
        <v>70296.2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1E-3</v>
      </c>
      <c r="AH6">
        <v>2</v>
      </c>
      <c r="AI6">
        <v>64036920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64036930</v>
      </c>
      <c r="C7">
        <v>64036915</v>
      </c>
      <c r="D7">
        <v>61358326</v>
      </c>
      <c r="E7">
        <v>116</v>
      </c>
      <c r="F7">
        <v>1</v>
      </c>
      <c r="G7">
        <v>1</v>
      </c>
      <c r="H7">
        <v>3</v>
      </c>
      <c r="I7" t="s">
        <v>43</v>
      </c>
      <c r="J7" t="s">
        <v>3</v>
      </c>
      <c r="K7" t="s">
        <v>44</v>
      </c>
      <c r="L7">
        <v>1339</v>
      </c>
      <c r="N7">
        <v>1007</v>
      </c>
      <c r="O7" t="s">
        <v>45</v>
      </c>
      <c r="P7" t="s">
        <v>45</v>
      </c>
      <c r="Q7">
        <v>1</v>
      </c>
      <c r="X7">
        <v>5.9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5.9</v>
      </c>
      <c r="AH7">
        <v>2</v>
      </c>
      <c r="AI7">
        <v>64036921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64036931</v>
      </c>
      <c r="C8">
        <v>64036915</v>
      </c>
      <c r="D8">
        <v>61432851</v>
      </c>
      <c r="E8">
        <v>1</v>
      </c>
      <c r="F8">
        <v>1</v>
      </c>
      <c r="G8">
        <v>1</v>
      </c>
      <c r="H8">
        <v>3</v>
      </c>
      <c r="I8" t="s">
        <v>219</v>
      </c>
      <c r="J8" t="s">
        <v>220</v>
      </c>
      <c r="K8" t="s">
        <v>221</v>
      </c>
      <c r="L8">
        <v>1339</v>
      </c>
      <c r="N8">
        <v>1007</v>
      </c>
      <c r="O8" t="s">
        <v>45</v>
      </c>
      <c r="P8" t="s">
        <v>45</v>
      </c>
      <c r="Q8">
        <v>1</v>
      </c>
      <c r="X8">
        <v>0.06</v>
      </c>
      <c r="Y8">
        <v>4837.62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0.06</v>
      </c>
      <c r="AH8">
        <v>2</v>
      </c>
      <c r="AI8">
        <v>64036922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64036932</v>
      </c>
      <c r="C9">
        <v>64036915</v>
      </c>
      <c r="D9">
        <v>61358934</v>
      </c>
      <c r="E9">
        <v>116</v>
      </c>
      <c r="F9">
        <v>1</v>
      </c>
      <c r="G9">
        <v>1</v>
      </c>
      <c r="H9">
        <v>3</v>
      </c>
      <c r="I9" t="s">
        <v>47</v>
      </c>
      <c r="J9" t="s">
        <v>3</v>
      </c>
      <c r="K9" t="s">
        <v>48</v>
      </c>
      <c r="L9">
        <v>1339</v>
      </c>
      <c r="N9">
        <v>1007</v>
      </c>
      <c r="O9" t="s">
        <v>45</v>
      </c>
      <c r="P9" t="s">
        <v>45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2</v>
      </c>
      <c r="AI9">
        <v>64036923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64036933</v>
      </c>
      <c r="C10">
        <v>64036915</v>
      </c>
      <c r="D10">
        <v>61439928</v>
      </c>
      <c r="E10">
        <v>1</v>
      </c>
      <c r="F10">
        <v>1</v>
      </c>
      <c r="G10">
        <v>1</v>
      </c>
      <c r="H10">
        <v>3</v>
      </c>
      <c r="I10" t="s">
        <v>222</v>
      </c>
      <c r="J10" t="s">
        <v>223</v>
      </c>
      <c r="K10" t="s">
        <v>224</v>
      </c>
      <c r="L10">
        <v>1339</v>
      </c>
      <c r="N10">
        <v>1007</v>
      </c>
      <c r="O10" t="s">
        <v>45</v>
      </c>
      <c r="P10" t="s">
        <v>45</v>
      </c>
      <c r="Q10">
        <v>1</v>
      </c>
      <c r="X10">
        <v>0.17</v>
      </c>
      <c r="Y10">
        <v>10082.68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0.17</v>
      </c>
      <c r="AH10">
        <v>2</v>
      </c>
      <c r="AI10">
        <v>64036924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225</v>
      </c>
      <c r="F1" t="s">
        <v>225</v>
      </c>
      <c r="G1" t="s">
        <v>225</v>
      </c>
      <c r="H1" t="s">
        <v>3</v>
      </c>
      <c r="I1" t="s">
        <v>225</v>
      </c>
      <c r="J1" t="s">
        <v>225</v>
      </c>
      <c r="K1" t="s">
        <v>3</v>
      </c>
      <c r="L1" t="s">
        <v>3</v>
      </c>
      <c r="M1" t="s">
        <v>3</v>
      </c>
      <c r="N1" t="s">
        <v>3</v>
      </c>
      <c r="O1" t="s">
        <v>225</v>
      </c>
      <c r="P1" t="s">
        <v>3</v>
      </c>
      <c r="Q1" t="s">
        <v>3</v>
      </c>
      <c r="R1" t="s">
        <v>3</v>
      </c>
      <c r="S1" t="s">
        <v>226</v>
      </c>
      <c r="T1" t="s">
        <v>227</v>
      </c>
      <c r="U1" t="s">
        <v>228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225</v>
      </c>
      <c r="F2" t="s">
        <v>225</v>
      </c>
      <c r="G2" t="s">
        <v>225</v>
      </c>
      <c r="H2" t="s">
        <v>3</v>
      </c>
      <c r="I2" t="s">
        <v>225</v>
      </c>
      <c r="J2" t="s">
        <v>225</v>
      </c>
      <c r="K2" t="s">
        <v>3</v>
      </c>
      <c r="L2" t="s">
        <v>3</v>
      </c>
      <c r="M2" t="s">
        <v>3</v>
      </c>
      <c r="N2" t="s">
        <v>3</v>
      </c>
      <c r="O2" t="s">
        <v>225</v>
      </c>
      <c r="P2" t="s">
        <v>3</v>
      </c>
      <c r="Q2" t="s">
        <v>3</v>
      </c>
      <c r="R2" t="s">
        <v>3</v>
      </c>
      <c r="S2" t="s">
        <v>226</v>
      </c>
      <c r="T2" t="s">
        <v>227</v>
      </c>
      <c r="U2" t="s">
        <v>228</v>
      </c>
    </row>
    <row r="3" spans="1:21" x14ac:dyDescent="0.2">
      <c r="A3">
        <v>25</v>
      </c>
      <c r="B3">
        <v>1</v>
      </c>
      <c r="C3" t="s">
        <v>3</v>
      </c>
      <c r="D3" t="s">
        <v>3</v>
      </c>
      <c r="E3" t="s">
        <v>229</v>
      </c>
      <c r="F3" t="s">
        <v>229</v>
      </c>
      <c r="G3" t="s">
        <v>230</v>
      </c>
      <c r="H3" t="s">
        <v>3</v>
      </c>
      <c r="I3" t="s">
        <v>230</v>
      </c>
      <c r="J3" t="s">
        <v>229</v>
      </c>
      <c r="K3" t="s">
        <v>3</v>
      </c>
      <c r="L3" t="s">
        <v>3</v>
      </c>
      <c r="M3" t="s">
        <v>36</v>
      </c>
      <c r="N3" t="s">
        <v>3</v>
      </c>
      <c r="O3" t="s">
        <v>229</v>
      </c>
      <c r="P3" t="s">
        <v>3</v>
      </c>
      <c r="Q3" t="s">
        <v>3</v>
      </c>
      <c r="R3" t="s">
        <v>3</v>
      </c>
      <c r="S3" t="s">
        <v>231</v>
      </c>
      <c r="T3" t="s">
        <v>234</v>
      </c>
      <c r="U3" t="s">
        <v>232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</v>
      </c>
      <c r="G12" t="str">
        <f>Source!G12</f>
        <v>КЛ тип 11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2026-04-13T11:29:17Z</dcterms:created>
  <dcterms:modified xsi:type="dcterms:W3CDTF">2026-06-24T12:26:42Z</dcterms:modified>
</cp:coreProperties>
</file>